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BF22" i="3" s="1"/>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D34" i="3" l="1"/>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AA112" i="5" s="1"/>
  <c r="I113" i="5"/>
  <c r="L113" i="5"/>
  <c r="O113" i="5"/>
  <c r="R113" i="5"/>
  <c r="U113" i="5"/>
  <c r="X113" i="5"/>
  <c r="I14" i="5"/>
  <c r="I15" i="5"/>
  <c r="I16" i="5"/>
  <c r="I17" i="5"/>
  <c r="I18" i="5"/>
  <c r="I19" i="5"/>
  <c r="I22" i="5"/>
  <c r="I23" i="5"/>
  <c r="I24" i="5"/>
  <c r="I25" i="5"/>
  <c r="I26" i="5"/>
  <c r="I28" i="5"/>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W79" i="1" s="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N63" i="1" s="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J32" i="1" s="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I33" i="5" l="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J81" i="1" s="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BC34" i="3" l="1"/>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BV62" i="3" s="1"/>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111" i="3" l="1"/>
  <c r="AC88" i="5"/>
  <c r="AC80" i="5"/>
  <c r="AA77" i="5"/>
  <c r="AC62" i="5"/>
  <c r="AB88" i="5"/>
  <c r="AA33" i="5"/>
  <c r="AC59" i="5"/>
  <c r="AC66" i="5"/>
  <c r="Z33" i="5"/>
  <c r="AC31" i="5"/>
  <c r="AB67" i="5"/>
  <c r="AB76" i="5"/>
  <c r="AB80" i="5"/>
  <c r="AD31" i="5"/>
  <c r="AC84" i="5"/>
  <c r="Z77" i="5"/>
  <c r="AB78" i="5"/>
  <c r="AB87" i="5"/>
  <c r="AB66" i="5"/>
  <c r="Z21" i="5"/>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B81" i="5" l="1"/>
  <c r="AE31" i="5"/>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<sst xmlns="http://schemas.openxmlformats.org/spreadsheetml/2006/main" count="1949" uniqueCount="224">
  <si>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</si>
  <si>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</si>
  <si>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</si>
  <si>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</si>
  <si>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</si>
  <si>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</si>
  <si>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</si>
  <si>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</si>
  <si>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</si>
  <si>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</si>
  <si>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</si>
  <si>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</si>
  <si>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</si>
  <si>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</si>
  <si>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</si>
  <si>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</si>
  <si>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</si>
  <si>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</si>
  <si>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</si>
  <si>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</si>
  <si>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</si>
  <si>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</si>
  <si>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</si>
  <si>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</si>
  <si>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</si>
  <si>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</si>
  <si>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</si>
  <si>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</si>
  <si>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</si>
  <si>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</si>
  <si>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</si>
  <si>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</si>
  <si>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</si>
  <si>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</si>
  <si>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</si>
  <si>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</si>
  <si>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</si>
  <si>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</si>
  <si>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</si>
  <si>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</si>
  <si>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</si>
  <si>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</si>
  <si>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</si>
  <si>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</si>
  <si>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</si>
  <si>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</si>
  <si>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</si>
  <si>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</si>
  <si>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</si>
  <si>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</si>
  <si>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</si>
  <si>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</si>
  <si>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</si>
  <si>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</si>
  <si>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</si>
  <si>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</si>
  <si>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</si>
  <si>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</si>
  <si>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</si>
  <si>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</si>
  <si>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</si>
  <si>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</si>
  <si>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</si>
  <si>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</si>
  <si>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</si>
  <si>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</si>
  <si>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</si>
  <si>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</si>
  <si>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</si>
  <si>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</si>
  <si>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</si>
  <si>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</si>
  <si>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</si>
  <si>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</si>
  <si>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</si>
  <si>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</si>
  <si>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</si>
  <si>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</si>
  <si>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</si>
  <si>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</si>
  <si>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</si>
  <si>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</si>
  <si>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</si>
  <si>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</si>
  <si>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</si>
  <si>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</si>
  <si>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</si>
  <si>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</si>
  <si>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</si>
  <si>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</si>
  <si>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</si>
  <si>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</si>
  <si>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</si>
  <si>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</si>
  <si>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</si>
  <si>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</si>
  <si>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</si>
  <si>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</si>
  <si>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</si>
  <si>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</si>
  <si>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</si>
  <si>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</si>
  <si>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</si>
  <si>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</si>
  <si>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</si>
  <si>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</si>
  <si>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</si>
  <si>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</si>
  <si>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</si>
  <si>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</si>
  <si>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</si>
  <si>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</si>
  <si>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</si>
  <si>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</si>
  <si>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</si>
  <si>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</si>
  <si>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</si>
  <si>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</si>
  <si>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</si>
  <si>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</si>
  <si>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</si>
  <si>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</si>
  <si>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</si>
  <si>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</si>
  <si>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</si>
  <si>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</si>
  <si>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</si>
  <si>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</si>
  <si>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</si>
  <si>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</si>
  <si>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</si>
  <si>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</si>
  <si>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</si>
  <si>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</si>
  <si>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</si>
  <si>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</si>
  <si>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</si>
  <si>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</si>
  <si>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</si>
  <si>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</si>
  <si>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</si>
  <si>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</si>
  <si>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</si>
  <si>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</si>
  <si>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</si>
  <si>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</si>
  <si>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</si>
  <si>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</si>
  <si>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</si>
  <si>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</si>
  <si>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</si>
  <si>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</si>
  <si>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</si>
  <si>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</si>
  <si>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</si>
  <si>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</si>
  <si>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</si>
  <si>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</si>
  <si>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</si>
  <si>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</si>
  <si>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</si>
  <si>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</si>
  <si>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</si>
  <si>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</si>
  <si>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</si>
  <si>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</si>
  <si>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</si>
  <si>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</si>
  <si>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</si>
  <si>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</si>
  <si>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</si>
  <si>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</si>
  <si>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</si>
  <si>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</si>
  <si>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</si>
  <si>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</si>
  <si>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</si>
  <si>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</si>
  <si>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</si>
  <si>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</si>
  <si>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</si>
  <si>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</si>
  <si>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</si>
  <si>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</si>
  <si>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</si>
  <si>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</si>
  <si>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</si>
  <si>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</si>
  <si>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</si>
  <si>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</si>
  <si>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</si>
  <si>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</si>
  <si>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</si>
  <si>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</si>
  <si>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</si>
  <si>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</si>
  <si>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</si>
  <si>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</si>
  <si>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</si>
  <si>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</si>
  <si>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</si>
  <si>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</si>
  <si>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</si>
  <si>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</si>
  <si>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</si>
  <si>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</si>
  <si>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</si>
  <si>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</si>
  <si>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</si>
  <si>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</si>
  <si>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</si>
  <si>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</si>
  <si>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</si>
  <si>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</si>
  <si>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</si>
  <si>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</si>
  <si>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</si>
  <si>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</si>
  <si>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</si>
  <si>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</si>
  <si>
    <t>M.D.I. LAURA TORRES MEDINA</t>
  </si>
  <si>
    <t>L.C. JOSÉ ALBERTO NAVA CASTRO</t>
  </si>
  <si>
    <t>RESPONSABLE DEL CENTRO</t>
  </si>
  <si>
    <t>AUXILIAR DEL CENTRO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</si>
</sst>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1" fillId="9" borderId="63"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36"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E82" zoomScale="96" zoomScaleNormal="96" zoomScaleSheetLayoutView="80" workbookViewId="0">
      <selection activeCell="I129" sqref="I129:V129"/>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row>
    <row r="6" spans="1:36" ht="24.75" customHeight="1" x14ac:dyDescent="0.25">
      <c r="A6" s="69"/>
      <c r="B6" s="69"/>
      <c r="C6" s="69"/>
      <c r="D6" s="405"/>
      <c r="E6" s="474" t="s">
        <v>117</v>
      </c>
      <c r="F6" s="474"/>
      <c r="G6" s="474"/>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74" t="s">
        <v>118</v>
      </c>
      <c r="E7" s="474"/>
      <c r="F7" s="474"/>
      <c r="G7" s="474"/>
      <c r="H7" s="474"/>
      <c r="I7" s="474"/>
      <c r="J7" s="474"/>
      <c r="K7" s="474"/>
      <c r="L7" s="69"/>
      <c r="M7" s="69"/>
      <c r="N7" s="69"/>
      <c r="O7" s="69"/>
      <c r="P7" s="69"/>
      <c r="Q7" s="69"/>
      <c r="R7" s="69"/>
      <c r="S7" s="69"/>
      <c r="T7" s="69"/>
      <c r="U7" s="475" t="s">
        <v>1</v>
      </c>
      <c r="V7" s="475"/>
      <c r="W7" s="69"/>
      <c r="X7" s="69"/>
      <c r="Y7" s="69"/>
    </row>
    <row r="8" spans="1:36" ht="18" customHeight="1" thickBot="1" x14ac:dyDescent="0.3">
      <c r="A8" s="476" t="s">
        <v>2</v>
      </c>
      <c r="B8" s="476"/>
      <c r="C8" s="477" t="s">
        <v>216</v>
      </c>
      <c r="D8" s="477"/>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68" t="s">
        <v>4</v>
      </c>
      <c r="B10" s="466" t="s">
        <v>5</v>
      </c>
      <c r="C10" s="468" t="s">
        <v>6</v>
      </c>
      <c r="D10" s="468" t="s">
        <v>7</v>
      </c>
      <c r="E10" s="466" t="s">
        <v>8</v>
      </c>
      <c r="F10" s="466" t="s">
        <v>9</v>
      </c>
      <c r="G10" s="472" t="s">
        <v>32</v>
      </c>
      <c r="H10" s="472"/>
      <c r="I10" s="472"/>
      <c r="J10" s="472"/>
      <c r="K10" s="472" t="s">
        <v>106</v>
      </c>
      <c r="L10" s="472"/>
      <c r="M10" s="472"/>
      <c r="N10" s="472"/>
      <c r="O10" s="472" t="s">
        <v>10</v>
      </c>
      <c r="P10" s="472"/>
      <c r="Q10" s="472"/>
      <c r="R10" s="472"/>
      <c r="S10" s="77"/>
      <c r="T10" s="454" t="s">
        <v>11</v>
      </c>
      <c r="U10" s="455"/>
      <c r="V10" s="455"/>
      <c r="W10" s="456"/>
      <c r="X10" s="69"/>
      <c r="Y10" s="69"/>
    </row>
    <row r="11" spans="1:36" ht="15.75" customHeight="1" thickBot="1" x14ac:dyDescent="0.3">
      <c r="A11" s="469"/>
      <c r="B11" s="467"/>
      <c r="C11" s="469"/>
      <c r="D11" s="469"/>
      <c r="E11" s="467"/>
      <c r="F11" s="467"/>
      <c r="G11" s="460" t="s">
        <v>12</v>
      </c>
      <c r="H11" s="457" t="s">
        <v>13</v>
      </c>
      <c r="I11" s="458"/>
      <c r="J11" s="459"/>
      <c r="K11" s="460" t="s">
        <v>12</v>
      </c>
      <c r="L11" s="457" t="s">
        <v>13</v>
      </c>
      <c r="M11" s="458"/>
      <c r="N11" s="459"/>
      <c r="O11" s="460" t="s">
        <v>12</v>
      </c>
      <c r="P11" s="457" t="s">
        <v>13</v>
      </c>
      <c r="Q11" s="458"/>
      <c r="R11" s="459"/>
      <c r="S11" s="78"/>
      <c r="T11" s="460" t="s">
        <v>12</v>
      </c>
      <c r="U11" s="457" t="s">
        <v>13</v>
      </c>
      <c r="V11" s="458"/>
      <c r="W11" s="459"/>
      <c r="X11" s="69"/>
      <c r="Y11" s="69"/>
    </row>
    <row r="12" spans="1:36" ht="15.75" customHeight="1" thickBot="1" x14ac:dyDescent="0.3">
      <c r="A12" s="470"/>
      <c r="B12" s="471"/>
      <c r="C12" s="469"/>
      <c r="D12" s="469"/>
      <c r="E12" s="467"/>
      <c r="F12" s="467"/>
      <c r="G12" s="461"/>
      <c r="H12" s="404" t="s">
        <v>16</v>
      </c>
      <c r="I12" s="404" t="s">
        <v>17</v>
      </c>
      <c r="J12" s="79" t="s">
        <v>14</v>
      </c>
      <c r="K12" s="461"/>
      <c r="L12" s="404" t="s">
        <v>16</v>
      </c>
      <c r="M12" s="404" t="s">
        <v>17</v>
      </c>
      <c r="N12" s="79" t="s">
        <v>14</v>
      </c>
      <c r="O12" s="461"/>
      <c r="P12" s="404" t="s">
        <v>16</v>
      </c>
      <c r="Q12" s="404" t="s">
        <v>17</v>
      </c>
      <c r="R12" s="80" t="s">
        <v>14</v>
      </c>
      <c r="S12" s="77"/>
      <c r="T12" s="461"/>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2"/>
      <c r="B20" s="463"/>
      <c r="C20" s="463"/>
      <c r="D20" s="463"/>
      <c r="E20" s="463"/>
      <c r="F20" s="463"/>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2"/>
      <c r="B26" s="463"/>
      <c r="C26" s="463"/>
      <c r="D26" s="463"/>
      <c r="E26" s="463"/>
      <c r="F26" s="464"/>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2"/>
      <c r="B32" s="463"/>
      <c r="C32" s="463"/>
      <c r="D32" s="463"/>
      <c r="E32" s="463"/>
      <c r="F32" s="464"/>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2"/>
      <c r="B37" s="463"/>
      <c r="C37" s="463"/>
      <c r="D37" s="463"/>
      <c r="E37" s="463"/>
      <c r="F37" s="464"/>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2"/>
      <c r="B42" s="463"/>
      <c r="C42" s="463"/>
      <c r="D42" s="463"/>
      <c r="E42" s="465"/>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2"/>
      <c r="B48" s="463"/>
      <c r="C48" s="463"/>
      <c r="D48" s="463"/>
      <c r="E48" s="463"/>
      <c r="F48" s="464"/>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2"/>
      <c r="B54" s="463"/>
      <c r="C54" s="463"/>
      <c r="D54" s="463"/>
      <c r="E54" s="463"/>
      <c r="F54" s="464"/>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2"/>
      <c r="B59" s="463"/>
      <c r="C59" s="463"/>
      <c r="D59" s="463"/>
      <c r="E59" s="463"/>
      <c r="F59" s="464"/>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2"/>
      <c r="B63" s="463"/>
      <c r="C63" s="463"/>
      <c r="D63" s="463"/>
      <c r="E63" s="463"/>
      <c r="F63" s="464"/>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2"/>
      <c r="B68" s="463"/>
      <c r="C68" s="463"/>
      <c r="D68" s="463"/>
      <c r="E68" s="463"/>
      <c r="F68" s="464"/>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2"/>
      <c r="B72" s="463"/>
      <c r="C72" s="463"/>
      <c r="D72" s="463"/>
      <c r="E72" s="463"/>
      <c r="F72" s="463"/>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2"/>
      <c r="B76" s="463"/>
      <c r="C76" s="463"/>
      <c r="D76" s="463"/>
      <c r="E76" s="463"/>
      <c r="F76" s="463"/>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2"/>
      <c r="B80" s="463"/>
      <c r="C80" s="463"/>
      <c r="D80" s="463"/>
      <c r="E80" s="463"/>
      <c r="F80" s="464"/>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78" t="s">
        <v>152</v>
      </c>
      <c r="B81" s="479"/>
      <c r="C81" s="479"/>
      <c r="D81" s="479"/>
      <c r="E81" s="479"/>
      <c r="F81" s="480"/>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v>1</v>
      </c>
      <c r="H86" s="93">
        <v>23</v>
      </c>
      <c r="I86" s="93">
        <v>25</v>
      </c>
      <c r="J86" s="105">
        <f t="shared" si="73"/>
        <v>48</v>
      </c>
      <c r="K86" s="92">
        <v>1</v>
      </c>
      <c r="L86" s="93">
        <v>29</v>
      </c>
      <c r="M86" s="93">
        <v>14</v>
      </c>
      <c r="N86" s="105">
        <f t="shared" si="68"/>
        <v>43</v>
      </c>
      <c r="O86" s="92">
        <v>1</v>
      </c>
      <c r="P86" s="93">
        <v>27</v>
      </c>
      <c r="Q86" s="93">
        <v>23</v>
      </c>
      <c r="R86" s="108">
        <f t="shared" si="75"/>
        <v>50</v>
      </c>
      <c r="S86" s="96"/>
      <c r="T86" s="165">
        <f t="shared" si="74"/>
        <v>3</v>
      </c>
      <c r="U86" s="94">
        <f t="shared" si="74"/>
        <v>79</v>
      </c>
      <c r="V86" s="94">
        <f t="shared" si="74"/>
        <v>62</v>
      </c>
      <c r="W86" s="98">
        <f t="shared" si="57"/>
        <v>141</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81" t="s">
        <v>182</v>
      </c>
      <c r="B123" s="481"/>
      <c r="C123" s="481"/>
      <c r="D123" s="481"/>
      <c r="E123" s="481"/>
      <c r="F123" s="481"/>
      <c r="G123" s="308">
        <f t="shared" ref="G123:W123" si="78">SUM(G82:G122)</f>
        <v>1</v>
      </c>
      <c r="H123" s="308">
        <f t="shared" si="78"/>
        <v>23</v>
      </c>
      <c r="I123" s="308">
        <f t="shared" si="78"/>
        <v>25</v>
      </c>
      <c r="J123" s="308">
        <f t="shared" si="78"/>
        <v>48</v>
      </c>
      <c r="K123" s="308">
        <f t="shared" si="78"/>
        <v>1</v>
      </c>
      <c r="L123" s="308">
        <f t="shared" si="78"/>
        <v>29</v>
      </c>
      <c r="M123" s="308">
        <f t="shared" si="78"/>
        <v>14</v>
      </c>
      <c r="N123" s="308">
        <f t="shared" si="78"/>
        <v>43</v>
      </c>
      <c r="O123" s="308">
        <f t="shared" si="78"/>
        <v>1</v>
      </c>
      <c r="P123" s="308">
        <f t="shared" si="78"/>
        <v>27</v>
      </c>
      <c r="Q123" s="308">
        <f t="shared" si="78"/>
        <v>23</v>
      </c>
      <c r="R123" s="308">
        <f t="shared" si="78"/>
        <v>50</v>
      </c>
      <c r="S123" s="309">
        <f t="shared" si="78"/>
        <v>0</v>
      </c>
      <c r="T123" s="308">
        <f t="shared" si="78"/>
        <v>3</v>
      </c>
      <c r="U123" s="308">
        <f t="shared" si="78"/>
        <v>79</v>
      </c>
      <c r="V123" s="308">
        <f t="shared" si="78"/>
        <v>62</v>
      </c>
      <c r="W123" s="308">
        <f t="shared" si="78"/>
        <v>141</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83" t="s">
        <v>218</v>
      </c>
      <c r="B124" s="484"/>
      <c r="C124" s="84"/>
      <c r="D124" s="485" t="s">
        <v>18</v>
      </c>
      <c r="E124" s="486"/>
      <c r="F124" s="487"/>
      <c r="G124" s="310">
        <f t="shared" ref="G124:W124" si="79">SUM(G20,G26,G32,G37,G42,G48,G54,G59,G63,G68,G72,G76,G80,G82:G122)</f>
        <v>1</v>
      </c>
      <c r="H124" s="310">
        <f t="shared" si="79"/>
        <v>23</v>
      </c>
      <c r="I124" s="310">
        <f t="shared" si="79"/>
        <v>25</v>
      </c>
      <c r="J124" s="310">
        <f t="shared" si="79"/>
        <v>48</v>
      </c>
      <c r="K124" s="310">
        <f t="shared" si="79"/>
        <v>1</v>
      </c>
      <c r="L124" s="310">
        <f t="shared" si="79"/>
        <v>29</v>
      </c>
      <c r="M124" s="310">
        <f t="shared" si="79"/>
        <v>14</v>
      </c>
      <c r="N124" s="310">
        <f t="shared" si="79"/>
        <v>43</v>
      </c>
      <c r="O124" s="310">
        <f t="shared" si="79"/>
        <v>1</v>
      </c>
      <c r="P124" s="310">
        <f t="shared" si="79"/>
        <v>27</v>
      </c>
      <c r="Q124" s="310">
        <f t="shared" si="79"/>
        <v>23</v>
      </c>
      <c r="R124" s="310">
        <f t="shared" si="79"/>
        <v>50</v>
      </c>
      <c r="S124" s="311">
        <f t="shared" si="79"/>
        <v>0</v>
      </c>
      <c r="T124" s="310">
        <f t="shared" si="79"/>
        <v>3</v>
      </c>
      <c r="U124" s="310">
        <f t="shared" si="79"/>
        <v>79</v>
      </c>
      <c r="V124" s="310">
        <f t="shared" si="79"/>
        <v>62</v>
      </c>
      <c r="W124" s="310">
        <f t="shared" si="79"/>
        <v>141</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88" t="s">
        <v>220</v>
      </c>
      <c r="J128" s="488"/>
      <c r="K128" s="488"/>
      <c r="L128" s="488"/>
      <c r="M128" s="488"/>
      <c r="N128" s="488"/>
      <c r="O128" s="488"/>
      <c r="P128" s="488"/>
      <c r="Q128" s="488"/>
      <c r="R128" s="488"/>
      <c r="S128" s="488"/>
      <c r="T128" s="488"/>
      <c r="U128" s="488"/>
      <c r="V128" s="488"/>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82" t="s">
        <v>223</v>
      </c>
      <c r="J129" s="482"/>
      <c r="K129" s="482"/>
      <c r="L129" s="482"/>
      <c r="M129" s="482"/>
      <c r="N129" s="482"/>
      <c r="O129" s="482"/>
      <c r="P129" s="482"/>
      <c r="Q129" s="482"/>
      <c r="R129" s="482"/>
      <c r="S129" s="482"/>
      <c r="T129" s="482"/>
      <c r="U129" s="482"/>
      <c r="V129" s="482"/>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88" t="s">
        <v>221</v>
      </c>
      <c r="J132" s="488"/>
      <c r="K132" s="488"/>
      <c r="L132" s="488"/>
      <c r="M132" s="488"/>
      <c r="N132" s="488"/>
      <c r="O132" s="488"/>
      <c r="P132" s="488"/>
      <c r="Q132" s="488"/>
      <c r="R132" s="488"/>
      <c r="S132" s="488"/>
      <c r="T132" s="488"/>
      <c r="U132" s="488"/>
      <c r="V132" s="488"/>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82" t="s">
        <v>222</v>
      </c>
      <c r="J133" s="482"/>
      <c r="K133" s="482"/>
      <c r="L133" s="482"/>
      <c r="M133" s="482"/>
      <c r="N133" s="482"/>
      <c r="O133" s="482"/>
      <c r="P133" s="482"/>
      <c r="Q133" s="482"/>
      <c r="R133" s="482"/>
      <c r="S133" s="482"/>
      <c r="T133" s="482"/>
      <c r="U133" s="482"/>
      <c r="V133" s="482"/>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I133:V133"/>
    <mergeCell ref="A124:B124"/>
    <mergeCell ref="D124:F124"/>
    <mergeCell ref="I128:V128"/>
    <mergeCell ref="I129:V129"/>
    <mergeCell ref="I132:V132"/>
    <mergeCell ref="A72:F72"/>
    <mergeCell ref="A76:F76"/>
    <mergeCell ref="A80:F80"/>
    <mergeCell ref="A81:F81"/>
    <mergeCell ref="A123:F123"/>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G10:J10"/>
    <mergeCell ref="K10:N10"/>
    <mergeCell ref="O10:R10"/>
    <mergeCell ref="A20:F20"/>
    <mergeCell ref="A26:F26"/>
    <mergeCell ref="A32:F32"/>
    <mergeCell ref="A37:F37"/>
    <mergeCell ref="A42:E42"/>
    <mergeCell ref="A48:F48"/>
    <mergeCell ref="A54:F54"/>
    <mergeCell ref="A59:F59"/>
    <mergeCell ref="A63:F63"/>
    <mergeCell ref="A68:F68"/>
    <mergeCell ref="T10:W10"/>
    <mergeCell ref="H11:J11"/>
    <mergeCell ref="K11:K12"/>
    <mergeCell ref="L11:N11"/>
    <mergeCell ref="P11:R11"/>
    <mergeCell ref="T11:T12"/>
    <mergeCell ref="U11:W11"/>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F84" zoomScaleNormal="100" zoomScaleSheetLayoutView="75" workbookViewId="0">
      <selection activeCell="F14" sqref="F14"/>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489" t="s">
        <v>0</v>
      </c>
      <c r="H5" s="489"/>
      <c r="I5" s="489"/>
      <c r="J5" s="489"/>
      <c r="K5" s="489"/>
      <c r="L5" s="489"/>
      <c r="M5" s="489"/>
      <c r="N5" s="489"/>
      <c r="O5" s="69"/>
      <c r="P5" s="69"/>
      <c r="Q5" s="69"/>
      <c r="R5" s="69"/>
      <c r="S5" s="69"/>
      <c r="T5" s="69"/>
      <c r="U5" s="69"/>
      <c r="V5" s="508" t="s">
        <v>1</v>
      </c>
      <c r="W5" s="508"/>
      <c r="X5" s="508"/>
      <c r="Y5" s="69"/>
      <c r="Z5" s="69"/>
      <c r="AA5" s="69"/>
      <c r="AB5" s="69"/>
      <c r="AC5" s="69"/>
    </row>
    <row r="6" spans="1:29" ht="19.5" customHeight="1" x14ac:dyDescent="0.25">
      <c r="A6" s="69"/>
      <c r="B6" s="69"/>
      <c r="C6" s="69"/>
      <c r="D6" s="69"/>
      <c r="E6" s="69"/>
      <c r="F6" s="69"/>
      <c r="G6" s="489" t="s">
        <v>125</v>
      </c>
      <c r="H6" s="489"/>
      <c r="I6" s="489"/>
      <c r="J6" s="489"/>
      <c r="K6" s="489"/>
      <c r="L6" s="489"/>
      <c r="M6" s="489"/>
      <c r="N6" s="489"/>
      <c r="O6" s="69"/>
      <c r="P6" s="69"/>
      <c r="Q6" s="69"/>
      <c r="R6" s="69"/>
      <c r="S6" s="69"/>
      <c r="T6" s="69"/>
      <c r="U6" s="69"/>
      <c r="V6" s="508" t="s">
        <v>124</v>
      </c>
      <c r="W6" s="508"/>
      <c r="X6" s="508"/>
      <c r="Y6" s="69"/>
      <c r="Z6" s="69"/>
      <c r="AA6" s="69"/>
      <c r="AB6" s="69"/>
      <c r="AC6" s="69"/>
    </row>
    <row r="7" spans="1:29" ht="21.75" customHeight="1" thickBot="1" x14ac:dyDescent="0.3">
      <c r="A7" s="476" t="s">
        <v>2</v>
      </c>
      <c r="B7" s="476"/>
      <c r="C7" s="477" t="s">
        <v>219</v>
      </c>
      <c r="D7" s="477"/>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66" t="s">
        <v>4</v>
      </c>
      <c r="B10" s="466" t="s">
        <v>5</v>
      </c>
      <c r="C10" s="466" t="s">
        <v>6</v>
      </c>
      <c r="D10" s="466" t="s">
        <v>7</v>
      </c>
      <c r="E10" s="500" t="s">
        <v>8</v>
      </c>
      <c r="F10" s="466" t="s">
        <v>9</v>
      </c>
      <c r="G10" s="492" t="s">
        <v>125</v>
      </c>
      <c r="H10" s="492"/>
      <c r="I10" s="492"/>
      <c r="J10" s="492"/>
      <c r="K10" s="492"/>
      <c r="L10" s="492"/>
      <c r="M10" s="492"/>
      <c r="N10" s="492"/>
      <c r="O10" s="492"/>
      <c r="P10" s="492"/>
      <c r="Q10" s="492"/>
      <c r="R10" s="492"/>
      <c r="S10" s="492"/>
      <c r="T10" s="492"/>
      <c r="U10" s="492"/>
      <c r="V10" s="492"/>
      <c r="W10" s="492"/>
      <c r="X10" s="493"/>
      <c r="Y10" s="224"/>
      <c r="Z10" s="69"/>
      <c r="AA10" s="69"/>
      <c r="AB10" s="69"/>
      <c r="AC10" s="69"/>
    </row>
    <row r="11" spans="1:29" ht="17.25" customHeight="1" thickBot="1" x14ac:dyDescent="0.3">
      <c r="A11" s="467"/>
      <c r="B11" s="467"/>
      <c r="C11" s="467"/>
      <c r="D11" s="467"/>
      <c r="E11" s="501"/>
      <c r="F11" s="467"/>
      <c r="G11" s="494" t="s">
        <v>32</v>
      </c>
      <c r="H11" s="494"/>
      <c r="I11" s="494"/>
      <c r="J11" s="494"/>
      <c r="K11" s="494"/>
      <c r="L11" s="495"/>
      <c r="M11" s="496" t="s">
        <v>106</v>
      </c>
      <c r="N11" s="494"/>
      <c r="O11" s="494"/>
      <c r="P11" s="494"/>
      <c r="Q11" s="494"/>
      <c r="R11" s="495"/>
      <c r="S11" s="497" t="s">
        <v>10</v>
      </c>
      <c r="T11" s="498"/>
      <c r="U11" s="498"/>
      <c r="V11" s="498"/>
      <c r="W11" s="498"/>
      <c r="X11" s="499"/>
      <c r="Y11" s="78"/>
      <c r="Z11" s="225"/>
      <c r="AA11" s="225"/>
      <c r="AB11" s="69"/>
      <c r="AC11" s="69"/>
    </row>
    <row r="12" spans="1:29" ht="73.5" customHeight="1" thickBot="1" x14ac:dyDescent="0.3">
      <c r="A12" s="467"/>
      <c r="B12" s="467"/>
      <c r="C12" s="467"/>
      <c r="D12" s="467"/>
      <c r="E12" s="501"/>
      <c r="F12" s="467"/>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504" t="s">
        <v>127</v>
      </c>
      <c r="AA12" s="505"/>
      <c r="AB12" s="69"/>
      <c r="AC12" s="69"/>
    </row>
    <row r="13" spans="1:29" ht="15.75" thickBot="1" x14ac:dyDescent="0.3">
      <c r="A13" s="471"/>
      <c r="B13" s="471"/>
      <c r="C13" s="471"/>
      <c r="D13" s="471"/>
      <c r="E13" s="502"/>
      <c r="F13" s="471"/>
      <c r="G13" s="490" t="s">
        <v>16</v>
      </c>
      <c r="H13" s="491"/>
      <c r="I13" s="503"/>
      <c r="J13" s="490" t="s">
        <v>17</v>
      </c>
      <c r="K13" s="491"/>
      <c r="L13" s="506"/>
      <c r="M13" s="507" t="s">
        <v>16</v>
      </c>
      <c r="N13" s="491"/>
      <c r="O13" s="491"/>
      <c r="P13" s="490" t="s">
        <v>17</v>
      </c>
      <c r="Q13" s="491"/>
      <c r="R13" s="506"/>
      <c r="S13" s="507" t="s">
        <v>16</v>
      </c>
      <c r="T13" s="491"/>
      <c r="U13" s="491"/>
      <c r="V13" s="490" t="s">
        <v>17</v>
      </c>
      <c r="W13" s="491"/>
      <c r="X13" s="491"/>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2"/>
      <c r="B21" s="463"/>
      <c r="C21" s="463"/>
      <c r="D21" s="463"/>
      <c r="E21" s="463"/>
      <c r="F21" s="464"/>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2"/>
      <c r="B27" s="463"/>
      <c r="C27" s="463"/>
      <c r="D27" s="463"/>
      <c r="E27" s="463"/>
      <c r="F27" s="464"/>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2"/>
      <c r="B33" s="463"/>
      <c r="C33" s="463"/>
      <c r="D33" s="463"/>
      <c r="E33" s="463"/>
      <c r="F33" s="464"/>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2"/>
      <c r="B38" s="463"/>
      <c r="C38" s="463"/>
      <c r="D38" s="463"/>
      <c r="E38" s="463"/>
      <c r="F38" s="464"/>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2"/>
      <c r="B43" s="463"/>
      <c r="C43" s="463"/>
      <c r="D43" s="463"/>
      <c r="E43" s="465"/>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2"/>
      <c r="B49" s="463"/>
      <c r="C49" s="463"/>
      <c r="D49" s="463"/>
      <c r="E49" s="463"/>
      <c r="F49" s="464"/>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2"/>
      <c r="B55" s="463"/>
      <c r="C55" s="463"/>
      <c r="D55" s="463"/>
      <c r="E55" s="463"/>
      <c r="F55" s="464"/>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2"/>
      <c r="B60" s="463"/>
      <c r="C60" s="463"/>
      <c r="D60" s="463"/>
      <c r="E60" s="463"/>
      <c r="F60" s="464"/>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2"/>
      <c r="B64" s="463"/>
      <c r="C64" s="463"/>
      <c r="D64" s="463"/>
      <c r="E64" s="463"/>
      <c r="F64" s="464"/>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2"/>
      <c r="B69" s="463"/>
      <c r="C69" s="463"/>
      <c r="D69" s="463"/>
      <c r="E69" s="463"/>
      <c r="F69" s="464"/>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2"/>
      <c r="B73" s="463"/>
      <c r="C73" s="463"/>
      <c r="D73" s="463"/>
      <c r="E73" s="463"/>
      <c r="F73" s="464"/>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2"/>
      <c r="B77" s="463"/>
      <c r="C77" s="463"/>
      <c r="D77" s="463"/>
      <c r="E77" s="463"/>
      <c r="F77" s="464"/>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2"/>
      <c r="B81" s="463"/>
      <c r="C81" s="463"/>
      <c r="D81" s="463"/>
      <c r="E81" s="463"/>
      <c r="F81" s="464"/>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78" t="s">
        <v>152</v>
      </c>
      <c r="B82" s="479"/>
      <c r="C82" s="479"/>
      <c r="D82" s="479"/>
      <c r="E82" s="479"/>
      <c r="F82" s="480"/>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v>23</v>
      </c>
      <c r="H87" s="49"/>
      <c r="I87" s="232">
        <f t="shared" si="121"/>
        <v>23</v>
      </c>
      <c r="J87" s="48">
        <v>25</v>
      </c>
      <c r="K87" s="49"/>
      <c r="L87" s="233">
        <f t="shared" si="122"/>
        <v>25</v>
      </c>
      <c r="M87" s="50">
        <v>29</v>
      </c>
      <c r="N87" s="49"/>
      <c r="O87" s="232">
        <f t="shared" si="123"/>
        <v>29</v>
      </c>
      <c r="P87" s="48">
        <v>14</v>
      </c>
      <c r="Q87" s="49"/>
      <c r="R87" s="233">
        <f t="shared" si="124"/>
        <v>14</v>
      </c>
      <c r="S87" s="50">
        <v>27</v>
      </c>
      <c r="T87" s="49"/>
      <c r="U87" s="232">
        <f t="shared" si="125"/>
        <v>27</v>
      </c>
      <c r="V87" s="48">
        <v>23</v>
      </c>
      <c r="W87" s="49"/>
      <c r="X87" s="234">
        <f t="shared" si="126"/>
        <v>23</v>
      </c>
      <c r="Y87" s="366"/>
      <c r="Z87" s="235">
        <f t="shared" si="127"/>
        <v>79</v>
      </c>
      <c r="AA87" s="235">
        <f t="shared" si="128"/>
        <v>62</v>
      </c>
      <c r="AB87" s="122">
        <f t="shared" si="45"/>
        <v>141</v>
      </c>
      <c r="AC87" s="85">
        <f t="shared" si="86"/>
        <v>141</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509" t="s">
        <v>182</v>
      </c>
      <c r="B124" s="509"/>
      <c r="C124" s="509"/>
      <c r="D124" s="509"/>
      <c r="E124" s="509"/>
      <c r="F124" s="509"/>
      <c r="G124" s="254">
        <f t="shared" ref="G124:X124" si="145">SUM(G83:G123)</f>
        <v>23</v>
      </c>
      <c r="H124" s="255">
        <f t="shared" si="145"/>
        <v>0</v>
      </c>
      <c r="I124" s="255">
        <f t="shared" si="145"/>
        <v>23</v>
      </c>
      <c r="J124" s="255">
        <f t="shared" si="145"/>
        <v>25</v>
      </c>
      <c r="K124" s="255">
        <f t="shared" si="145"/>
        <v>0</v>
      </c>
      <c r="L124" s="255">
        <f t="shared" si="145"/>
        <v>25</v>
      </c>
      <c r="M124" s="255">
        <f t="shared" si="145"/>
        <v>29</v>
      </c>
      <c r="N124" s="255">
        <f t="shared" si="145"/>
        <v>0</v>
      </c>
      <c r="O124" s="255">
        <f t="shared" si="145"/>
        <v>29</v>
      </c>
      <c r="P124" s="255">
        <f t="shared" si="145"/>
        <v>14</v>
      </c>
      <c r="Q124" s="255">
        <f t="shared" si="145"/>
        <v>0</v>
      </c>
      <c r="R124" s="255">
        <f t="shared" si="145"/>
        <v>14</v>
      </c>
      <c r="S124" s="255">
        <f t="shared" si="145"/>
        <v>27</v>
      </c>
      <c r="T124" s="255">
        <f t="shared" si="145"/>
        <v>0</v>
      </c>
      <c r="U124" s="255">
        <f t="shared" si="145"/>
        <v>27</v>
      </c>
      <c r="V124" s="255">
        <f t="shared" si="145"/>
        <v>23</v>
      </c>
      <c r="W124" s="255">
        <f t="shared" si="145"/>
        <v>0</v>
      </c>
      <c r="X124" s="256">
        <f t="shared" si="145"/>
        <v>23</v>
      </c>
      <c r="Y124" s="243"/>
      <c r="Z124" s="255">
        <f>SUM(Z83:Z123)</f>
        <v>79</v>
      </c>
      <c r="AA124" s="255">
        <f>SUM(AA83:AA123)</f>
        <v>62</v>
      </c>
      <c r="AB124" s="122"/>
      <c r="AC124" s="85"/>
    </row>
    <row r="125" spans="1:31" ht="30.95" customHeight="1" thickTop="1" thickBot="1" x14ac:dyDescent="0.3">
      <c r="A125" s="483" t="s">
        <v>218</v>
      </c>
      <c r="B125" s="484"/>
      <c r="C125" s="84"/>
      <c r="D125" s="485" t="s">
        <v>18</v>
      </c>
      <c r="E125" s="486"/>
      <c r="F125" s="487"/>
      <c r="G125" s="257">
        <f t="shared" ref="G125:X125" si="146">SUM(G82,G124)</f>
        <v>23</v>
      </c>
      <c r="H125" s="258">
        <f t="shared" si="146"/>
        <v>0</v>
      </c>
      <c r="I125" s="258">
        <f t="shared" si="146"/>
        <v>23</v>
      </c>
      <c r="J125" s="258">
        <f t="shared" si="146"/>
        <v>25</v>
      </c>
      <c r="K125" s="258">
        <f t="shared" si="146"/>
        <v>0</v>
      </c>
      <c r="L125" s="258">
        <f t="shared" si="146"/>
        <v>25</v>
      </c>
      <c r="M125" s="258">
        <f t="shared" si="146"/>
        <v>29</v>
      </c>
      <c r="N125" s="258">
        <f t="shared" si="146"/>
        <v>0</v>
      </c>
      <c r="O125" s="258">
        <f t="shared" si="146"/>
        <v>29</v>
      </c>
      <c r="P125" s="258">
        <f t="shared" si="146"/>
        <v>14</v>
      </c>
      <c r="Q125" s="258">
        <f t="shared" si="146"/>
        <v>0</v>
      </c>
      <c r="R125" s="258">
        <f t="shared" si="146"/>
        <v>14</v>
      </c>
      <c r="S125" s="258">
        <f t="shared" si="146"/>
        <v>27</v>
      </c>
      <c r="T125" s="258">
        <f t="shared" si="146"/>
        <v>0</v>
      </c>
      <c r="U125" s="258">
        <f t="shared" si="146"/>
        <v>27</v>
      </c>
      <c r="V125" s="258">
        <f t="shared" si="146"/>
        <v>23</v>
      </c>
      <c r="W125" s="258">
        <f t="shared" si="146"/>
        <v>0</v>
      </c>
      <c r="X125" s="259">
        <f t="shared" si="146"/>
        <v>23</v>
      </c>
      <c r="Y125" s="243"/>
      <c r="Z125" s="258">
        <f>SUM(Z82,Z124)</f>
        <v>79</v>
      </c>
      <c r="AA125" s="258">
        <f>SUM(AA82,AA124)</f>
        <v>62</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237</v>
      </c>
      <c r="AE126" s="1">
        <f>SUM(AA14:AA125)</f>
        <v>186</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88" t="s">
        <v>220</v>
      </c>
      <c r="I129" s="488"/>
      <c r="J129" s="488"/>
      <c r="K129" s="488"/>
      <c r="L129" s="488"/>
      <c r="M129" s="488"/>
      <c r="N129" s="488"/>
      <c r="O129" s="488"/>
      <c r="P129" s="488"/>
      <c r="Q129" s="488"/>
      <c r="R129" s="488"/>
      <c r="S129" s="488"/>
      <c r="T129" s="488"/>
      <c r="U129" s="488"/>
      <c r="V129" s="69"/>
      <c r="W129" s="69"/>
      <c r="X129" s="69"/>
      <c r="Y129" s="69"/>
      <c r="Z129" s="69"/>
      <c r="AA129" s="69"/>
      <c r="AB129" s="69"/>
      <c r="AC129" s="69"/>
    </row>
    <row r="130" spans="1:29" ht="17.25" x14ac:dyDescent="0.3">
      <c r="A130" s="89" t="s">
        <v>130</v>
      </c>
      <c r="B130" s="69"/>
      <c r="C130" s="69"/>
      <c r="D130" s="155"/>
      <c r="E130" s="69"/>
      <c r="F130" s="69"/>
      <c r="G130" s="69"/>
      <c r="H130" s="482" t="s">
        <v>223</v>
      </c>
      <c r="I130" s="482"/>
      <c r="J130" s="482"/>
      <c r="K130" s="482"/>
      <c r="L130" s="482"/>
      <c r="M130" s="482"/>
      <c r="N130" s="482"/>
      <c r="O130" s="482"/>
      <c r="P130" s="482"/>
      <c r="Q130" s="482"/>
      <c r="R130" s="482"/>
      <c r="S130" s="482"/>
      <c r="T130" s="482"/>
      <c r="U130" s="482"/>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88" t="s">
        <v>221</v>
      </c>
      <c r="I133" s="488"/>
      <c r="J133" s="488"/>
      <c r="K133" s="488"/>
      <c r="L133" s="488"/>
      <c r="M133" s="488"/>
      <c r="N133" s="488"/>
      <c r="O133" s="488"/>
      <c r="P133" s="488"/>
      <c r="Q133" s="488"/>
      <c r="R133" s="488"/>
      <c r="S133" s="488"/>
      <c r="T133" s="488"/>
      <c r="U133" s="488"/>
      <c r="V133" s="69"/>
      <c r="W133" s="69"/>
      <c r="X133" s="69"/>
      <c r="Y133" s="69"/>
      <c r="Z133" s="69"/>
      <c r="AA133" s="69"/>
      <c r="AB133" s="69"/>
      <c r="AC133" s="69"/>
    </row>
    <row r="134" spans="1:29" x14ac:dyDescent="0.25">
      <c r="A134" s="69"/>
      <c r="B134" s="69"/>
      <c r="C134" s="69"/>
      <c r="D134" s="69"/>
      <c r="E134" s="69"/>
      <c r="F134" s="69"/>
      <c r="G134" s="69"/>
      <c r="H134" s="482" t="s">
        <v>222</v>
      </c>
      <c r="I134" s="482"/>
      <c r="J134" s="482"/>
      <c r="K134" s="482"/>
      <c r="L134" s="482"/>
      <c r="M134" s="482"/>
      <c r="N134" s="482"/>
      <c r="O134" s="482"/>
      <c r="P134" s="482"/>
      <c r="Q134" s="482"/>
      <c r="R134" s="482"/>
      <c r="S134" s="482"/>
      <c r="T134" s="482"/>
      <c r="U134" s="482"/>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 ref="A64:F64"/>
    <mergeCell ref="A69:F69"/>
    <mergeCell ref="A21:F21"/>
    <mergeCell ref="A27:F27"/>
    <mergeCell ref="A33:F33"/>
    <mergeCell ref="A38:F38"/>
    <mergeCell ref="A43:E43"/>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G85" zoomScale="96" zoomScaleNormal="96" zoomScaleSheetLayoutView="77" workbookViewId="0">
      <selection activeCell="AB88" sqref="AB88"/>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74" t="s">
        <v>0</v>
      </c>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74" t="s">
        <v>119</v>
      </c>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69"/>
      <c r="AQ7" s="69"/>
      <c r="AR7" s="69"/>
      <c r="AS7" s="69"/>
      <c r="AT7" s="69"/>
      <c r="AU7" s="69"/>
      <c r="AV7" s="69"/>
      <c r="AW7" s="69"/>
      <c r="AX7" s="69"/>
      <c r="AY7" s="69"/>
      <c r="AZ7" s="69"/>
      <c r="BA7" s="69"/>
      <c r="BB7" s="69"/>
      <c r="BC7" s="69"/>
      <c r="BD7" s="69"/>
      <c r="BE7" s="69"/>
      <c r="BF7" s="69"/>
      <c r="BG7" s="69"/>
      <c r="BH7" s="69"/>
      <c r="BI7" s="69"/>
      <c r="BJ7" s="69"/>
      <c r="BK7" s="69"/>
      <c r="BL7" s="69"/>
      <c r="BM7" s="69"/>
      <c r="BN7" s="563" t="s">
        <v>1</v>
      </c>
      <c r="BO7" s="563"/>
      <c r="BP7" s="563"/>
      <c r="BQ7" s="563"/>
      <c r="BR7" s="563"/>
      <c r="BS7" s="69"/>
    </row>
    <row r="8" spans="1:71" ht="18" customHeight="1" thickBot="1" x14ac:dyDescent="0.3">
      <c r="A8" s="476" t="s">
        <v>2</v>
      </c>
      <c r="B8" s="476"/>
      <c r="C8" s="477" t="s">
        <v>216</v>
      </c>
      <c r="D8" s="477"/>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63" t="s">
        <v>129</v>
      </c>
      <c r="BO8" s="563"/>
      <c r="BP8" s="563"/>
      <c r="BQ8" s="563"/>
      <c r="BR8" s="563"/>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66" t="s">
        <v>4</v>
      </c>
      <c r="B10" s="466" t="s">
        <v>5</v>
      </c>
      <c r="C10" s="466" t="s">
        <v>6</v>
      </c>
      <c r="D10" s="466" t="s">
        <v>7</v>
      </c>
      <c r="E10" s="500" t="s">
        <v>120</v>
      </c>
      <c r="F10" s="466" t="s">
        <v>9</v>
      </c>
      <c r="G10" s="498" t="s">
        <v>21</v>
      </c>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c r="AW10" s="498"/>
      <c r="AX10" s="498"/>
      <c r="AY10" s="498"/>
      <c r="AZ10" s="498"/>
      <c r="BA10" s="498"/>
      <c r="BB10" s="498"/>
      <c r="BC10" s="537" t="s">
        <v>11</v>
      </c>
      <c r="BD10" s="538"/>
      <c r="BE10" s="538"/>
      <c r="BF10" s="538"/>
      <c r="BG10" s="538"/>
      <c r="BH10" s="538"/>
      <c r="BI10" s="538"/>
      <c r="BJ10" s="539"/>
      <c r="BK10" s="537" t="s">
        <v>11</v>
      </c>
      <c r="BL10" s="538"/>
      <c r="BM10" s="538"/>
      <c r="BN10" s="538"/>
      <c r="BO10" s="538"/>
      <c r="BP10" s="538"/>
      <c r="BQ10" s="538"/>
      <c r="BR10" s="539"/>
      <c r="BS10" s="69"/>
    </row>
    <row r="11" spans="1:71" ht="15.75" thickBot="1" x14ac:dyDescent="0.3">
      <c r="A11" s="467"/>
      <c r="B11" s="467"/>
      <c r="C11" s="467"/>
      <c r="D11" s="467"/>
      <c r="E11" s="501"/>
      <c r="F11" s="467"/>
      <c r="G11" s="542" t="s">
        <v>113</v>
      </c>
      <c r="H11" s="542"/>
      <c r="I11" s="542"/>
      <c r="J11" s="542"/>
      <c r="K11" s="542"/>
      <c r="L11" s="542"/>
      <c r="M11" s="542"/>
      <c r="N11" s="542"/>
      <c r="O11" s="542"/>
      <c r="P11" s="542"/>
      <c r="Q11" s="542"/>
      <c r="R11" s="542"/>
      <c r="S11" s="542"/>
      <c r="T11" s="542"/>
      <c r="U11" s="542"/>
      <c r="V11" s="543"/>
      <c r="W11" s="542" t="s">
        <v>114</v>
      </c>
      <c r="X11" s="542"/>
      <c r="Y11" s="542"/>
      <c r="Z11" s="542"/>
      <c r="AA11" s="542"/>
      <c r="AB11" s="542"/>
      <c r="AC11" s="542"/>
      <c r="AD11" s="542"/>
      <c r="AE11" s="542"/>
      <c r="AF11" s="542"/>
      <c r="AG11" s="542"/>
      <c r="AH11" s="542"/>
      <c r="AI11" s="542"/>
      <c r="AJ11" s="542"/>
      <c r="AK11" s="542"/>
      <c r="AL11" s="542"/>
      <c r="AM11" s="544" t="s">
        <v>115</v>
      </c>
      <c r="AN11" s="542"/>
      <c r="AO11" s="542"/>
      <c r="AP11" s="542"/>
      <c r="AQ11" s="542"/>
      <c r="AR11" s="542"/>
      <c r="AS11" s="542"/>
      <c r="AT11" s="542"/>
      <c r="AU11" s="542"/>
      <c r="AV11" s="542"/>
      <c r="AW11" s="542"/>
      <c r="AX11" s="542"/>
      <c r="AY11" s="542"/>
      <c r="AZ11" s="542"/>
      <c r="BA11" s="542"/>
      <c r="BB11" s="543"/>
      <c r="BC11" s="540"/>
      <c r="BD11" s="540"/>
      <c r="BE11" s="540"/>
      <c r="BF11" s="540"/>
      <c r="BG11" s="540"/>
      <c r="BH11" s="540"/>
      <c r="BI11" s="540"/>
      <c r="BJ11" s="541"/>
      <c r="BK11" s="540"/>
      <c r="BL11" s="540"/>
      <c r="BM11" s="540"/>
      <c r="BN11" s="540"/>
      <c r="BO11" s="540"/>
      <c r="BP11" s="540"/>
      <c r="BQ11" s="540"/>
      <c r="BR11" s="541"/>
      <c r="BS11" s="69"/>
    </row>
    <row r="12" spans="1:71" ht="15.75" thickBot="1" x14ac:dyDescent="0.3">
      <c r="A12" s="467"/>
      <c r="B12" s="467"/>
      <c r="C12" s="467"/>
      <c r="D12" s="467"/>
      <c r="E12" s="501"/>
      <c r="F12" s="467"/>
      <c r="G12" s="539" t="s">
        <v>22</v>
      </c>
      <c r="H12" s="547" t="s">
        <v>23</v>
      </c>
      <c r="I12" s="549" t="s">
        <v>24</v>
      </c>
      <c r="J12" s="550"/>
      <c r="K12" s="550"/>
      <c r="L12" s="550"/>
      <c r="M12" s="551"/>
      <c r="N12" s="552" t="s">
        <v>25</v>
      </c>
      <c r="O12" s="547" t="s">
        <v>22</v>
      </c>
      <c r="P12" s="547" t="s">
        <v>23</v>
      </c>
      <c r="Q12" s="549" t="s">
        <v>24</v>
      </c>
      <c r="R12" s="550"/>
      <c r="S12" s="550"/>
      <c r="T12" s="550"/>
      <c r="U12" s="551"/>
      <c r="V12" s="554" t="s">
        <v>25</v>
      </c>
      <c r="W12" s="539" t="s">
        <v>22</v>
      </c>
      <c r="X12" s="547" t="s">
        <v>23</v>
      </c>
      <c r="Y12" s="549" t="s">
        <v>24</v>
      </c>
      <c r="Z12" s="550"/>
      <c r="AA12" s="550"/>
      <c r="AB12" s="550"/>
      <c r="AC12" s="551"/>
      <c r="AD12" s="552" t="s">
        <v>25</v>
      </c>
      <c r="AE12" s="547" t="s">
        <v>22</v>
      </c>
      <c r="AF12" s="547" t="s">
        <v>23</v>
      </c>
      <c r="AG12" s="549" t="s">
        <v>24</v>
      </c>
      <c r="AH12" s="550"/>
      <c r="AI12" s="550"/>
      <c r="AJ12" s="550"/>
      <c r="AK12" s="551"/>
      <c r="AL12" s="564" t="s">
        <v>25</v>
      </c>
      <c r="AM12" s="545" t="s">
        <v>22</v>
      </c>
      <c r="AN12" s="547" t="s">
        <v>23</v>
      </c>
      <c r="AO12" s="549" t="s">
        <v>24</v>
      </c>
      <c r="AP12" s="550"/>
      <c r="AQ12" s="550"/>
      <c r="AR12" s="550"/>
      <c r="AS12" s="551"/>
      <c r="AT12" s="552" t="s">
        <v>25</v>
      </c>
      <c r="AU12" s="547" t="s">
        <v>22</v>
      </c>
      <c r="AV12" s="547" t="s">
        <v>23</v>
      </c>
      <c r="AW12" s="549" t="s">
        <v>24</v>
      </c>
      <c r="AX12" s="550"/>
      <c r="AY12" s="550"/>
      <c r="AZ12" s="550"/>
      <c r="BA12" s="551"/>
      <c r="BB12" s="554" t="s">
        <v>25</v>
      </c>
      <c r="BC12" s="539" t="s">
        <v>22</v>
      </c>
      <c r="BD12" s="547" t="s">
        <v>23</v>
      </c>
      <c r="BE12" s="557" t="s">
        <v>24</v>
      </c>
      <c r="BF12" s="557"/>
      <c r="BG12" s="557"/>
      <c r="BH12" s="557"/>
      <c r="BI12" s="558"/>
      <c r="BJ12" s="552" t="s">
        <v>25</v>
      </c>
      <c r="BK12" s="539" t="s">
        <v>22</v>
      </c>
      <c r="BL12" s="547" t="s">
        <v>23</v>
      </c>
      <c r="BM12" s="557" t="s">
        <v>24</v>
      </c>
      <c r="BN12" s="557"/>
      <c r="BO12" s="557"/>
      <c r="BP12" s="557"/>
      <c r="BQ12" s="558"/>
      <c r="BR12" s="552" t="s">
        <v>25</v>
      </c>
      <c r="BS12" s="69"/>
    </row>
    <row r="13" spans="1:71" ht="15.75" thickBot="1" x14ac:dyDescent="0.3">
      <c r="A13" s="467"/>
      <c r="B13" s="467"/>
      <c r="C13" s="467"/>
      <c r="D13" s="467"/>
      <c r="E13" s="501"/>
      <c r="F13" s="467"/>
      <c r="G13" s="556"/>
      <c r="H13" s="548"/>
      <c r="I13" s="408">
        <v>1</v>
      </c>
      <c r="J13" s="409">
        <v>2</v>
      </c>
      <c r="K13" s="409">
        <v>3</v>
      </c>
      <c r="L13" s="409">
        <v>4</v>
      </c>
      <c r="M13" s="410" t="s">
        <v>112</v>
      </c>
      <c r="N13" s="553"/>
      <c r="O13" s="548"/>
      <c r="P13" s="548"/>
      <c r="Q13" s="408">
        <v>1</v>
      </c>
      <c r="R13" s="409">
        <v>2</v>
      </c>
      <c r="S13" s="409">
        <v>3</v>
      </c>
      <c r="T13" s="409">
        <v>4</v>
      </c>
      <c r="U13" s="410" t="s">
        <v>112</v>
      </c>
      <c r="V13" s="555"/>
      <c r="W13" s="556"/>
      <c r="X13" s="548"/>
      <c r="Y13" s="408">
        <v>1</v>
      </c>
      <c r="Z13" s="409">
        <v>2</v>
      </c>
      <c r="AA13" s="409">
        <v>3</v>
      </c>
      <c r="AB13" s="409">
        <v>4</v>
      </c>
      <c r="AC13" s="410" t="s">
        <v>112</v>
      </c>
      <c r="AD13" s="553"/>
      <c r="AE13" s="548"/>
      <c r="AF13" s="548"/>
      <c r="AG13" s="408">
        <v>1</v>
      </c>
      <c r="AH13" s="409">
        <v>2</v>
      </c>
      <c r="AI13" s="409">
        <v>3</v>
      </c>
      <c r="AJ13" s="409">
        <v>4</v>
      </c>
      <c r="AK13" s="410" t="s">
        <v>112</v>
      </c>
      <c r="AL13" s="565"/>
      <c r="AM13" s="546"/>
      <c r="AN13" s="548"/>
      <c r="AO13" s="408">
        <v>1</v>
      </c>
      <c r="AP13" s="409">
        <v>2</v>
      </c>
      <c r="AQ13" s="409">
        <v>3</v>
      </c>
      <c r="AR13" s="409">
        <v>4</v>
      </c>
      <c r="AS13" s="410" t="s">
        <v>112</v>
      </c>
      <c r="AT13" s="553"/>
      <c r="AU13" s="548"/>
      <c r="AV13" s="548"/>
      <c r="AW13" s="408">
        <v>1</v>
      </c>
      <c r="AX13" s="409">
        <v>2</v>
      </c>
      <c r="AY13" s="409">
        <v>3</v>
      </c>
      <c r="AZ13" s="409">
        <v>4</v>
      </c>
      <c r="BA13" s="410" t="s">
        <v>112</v>
      </c>
      <c r="BB13" s="555"/>
      <c r="BC13" s="556"/>
      <c r="BD13" s="548"/>
      <c r="BE13" s="409">
        <v>1</v>
      </c>
      <c r="BF13" s="409">
        <v>2</v>
      </c>
      <c r="BG13" s="409">
        <v>3</v>
      </c>
      <c r="BH13" s="409">
        <v>4</v>
      </c>
      <c r="BI13" s="410" t="s">
        <v>112</v>
      </c>
      <c r="BJ13" s="553"/>
      <c r="BK13" s="556"/>
      <c r="BL13" s="548"/>
      <c r="BM13" s="409">
        <v>1</v>
      </c>
      <c r="BN13" s="409">
        <v>2</v>
      </c>
      <c r="BO13" s="409">
        <v>3</v>
      </c>
      <c r="BP13" s="409">
        <v>4</v>
      </c>
      <c r="BQ13" s="410" t="s">
        <v>112</v>
      </c>
      <c r="BR13" s="553"/>
      <c r="BS13" s="69"/>
    </row>
    <row r="14" spans="1:71" ht="41.25" customHeight="1" thickBot="1" x14ac:dyDescent="0.3">
      <c r="A14" s="471"/>
      <c r="B14" s="471"/>
      <c r="C14" s="471"/>
      <c r="D14" s="471"/>
      <c r="E14" s="502"/>
      <c r="F14" s="471"/>
      <c r="G14" s="525" t="s">
        <v>16</v>
      </c>
      <c r="H14" s="526"/>
      <c r="I14" s="526"/>
      <c r="J14" s="526"/>
      <c r="K14" s="526"/>
      <c r="L14" s="526"/>
      <c r="M14" s="526"/>
      <c r="N14" s="527"/>
      <c r="O14" s="528" t="s">
        <v>17</v>
      </c>
      <c r="P14" s="526"/>
      <c r="Q14" s="526"/>
      <c r="R14" s="526"/>
      <c r="S14" s="526"/>
      <c r="T14" s="526"/>
      <c r="U14" s="526"/>
      <c r="V14" s="529"/>
      <c r="W14" s="525" t="s">
        <v>16</v>
      </c>
      <c r="X14" s="526"/>
      <c r="Y14" s="526"/>
      <c r="Z14" s="526"/>
      <c r="AA14" s="526"/>
      <c r="AB14" s="526"/>
      <c r="AC14" s="526"/>
      <c r="AD14" s="530"/>
      <c r="AE14" s="526" t="s">
        <v>17</v>
      </c>
      <c r="AF14" s="526"/>
      <c r="AG14" s="526"/>
      <c r="AH14" s="526"/>
      <c r="AI14" s="526"/>
      <c r="AJ14" s="526"/>
      <c r="AK14" s="526"/>
      <c r="AL14" s="531"/>
      <c r="AM14" s="532" t="s">
        <v>16</v>
      </c>
      <c r="AN14" s="526"/>
      <c r="AO14" s="526"/>
      <c r="AP14" s="526"/>
      <c r="AQ14" s="526"/>
      <c r="AR14" s="526"/>
      <c r="AS14" s="526"/>
      <c r="AT14" s="530"/>
      <c r="AU14" s="526" t="s">
        <v>17</v>
      </c>
      <c r="AV14" s="526"/>
      <c r="AW14" s="526"/>
      <c r="AX14" s="526"/>
      <c r="AY14" s="526"/>
      <c r="AZ14" s="526"/>
      <c r="BA14" s="526"/>
      <c r="BB14" s="533"/>
      <c r="BC14" s="510" t="s">
        <v>16</v>
      </c>
      <c r="BD14" s="511"/>
      <c r="BE14" s="511"/>
      <c r="BF14" s="511"/>
      <c r="BG14" s="511"/>
      <c r="BH14" s="511"/>
      <c r="BI14" s="511"/>
      <c r="BJ14" s="512"/>
      <c r="BK14" s="559" t="s">
        <v>17</v>
      </c>
      <c r="BL14" s="511"/>
      <c r="BM14" s="511"/>
      <c r="BN14" s="511"/>
      <c r="BO14" s="511"/>
      <c r="BP14" s="511"/>
      <c r="BQ14" s="511"/>
      <c r="BR14" s="512"/>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2"/>
      <c r="B22" s="463"/>
      <c r="C22" s="463"/>
      <c r="D22" s="463"/>
      <c r="E22" s="463"/>
      <c r="F22" s="464"/>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2"/>
      <c r="B28" s="463"/>
      <c r="C28" s="463"/>
      <c r="D28" s="463"/>
      <c r="E28" s="463"/>
      <c r="F28" s="464"/>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2"/>
      <c r="B34" s="463"/>
      <c r="C34" s="463"/>
      <c r="D34" s="463"/>
      <c r="E34" s="463"/>
      <c r="F34" s="464"/>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2"/>
      <c r="B39" s="463"/>
      <c r="C39" s="463"/>
      <c r="D39" s="463"/>
      <c r="E39" s="463"/>
      <c r="F39" s="464"/>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2"/>
      <c r="B44" s="463"/>
      <c r="C44" s="463"/>
      <c r="D44" s="463"/>
      <c r="E44" s="465"/>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2"/>
      <c r="B50" s="463"/>
      <c r="C50" s="463"/>
      <c r="D50" s="463"/>
      <c r="E50" s="463"/>
      <c r="F50" s="464"/>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2"/>
      <c r="B56" s="463"/>
      <c r="C56" s="463"/>
      <c r="D56" s="463"/>
      <c r="E56" s="463"/>
      <c r="F56" s="464"/>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2"/>
      <c r="B61" s="463"/>
      <c r="C61" s="463"/>
      <c r="D61" s="463"/>
      <c r="E61" s="463"/>
      <c r="F61" s="464"/>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2"/>
      <c r="B65" s="463"/>
      <c r="C65" s="463"/>
      <c r="D65" s="463"/>
      <c r="E65" s="463"/>
      <c r="F65" s="464"/>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2"/>
      <c r="B70" s="463"/>
      <c r="C70" s="463"/>
      <c r="D70" s="463"/>
      <c r="E70" s="463"/>
      <c r="F70" s="464"/>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2"/>
      <c r="B74" s="463"/>
      <c r="C74" s="463"/>
      <c r="D74" s="463"/>
      <c r="E74" s="463"/>
      <c r="F74" s="464"/>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2"/>
      <c r="B78" s="463"/>
      <c r="C78" s="463"/>
      <c r="D78" s="463"/>
      <c r="E78" s="463"/>
      <c r="F78" s="464"/>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2"/>
      <c r="B82" s="463"/>
      <c r="C82" s="463"/>
      <c r="D82" s="463"/>
      <c r="E82" s="463"/>
      <c r="F82" s="464"/>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78" t="s">
        <v>152</v>
      </c>
      <c r="B83" s="479"/>
      <c r="C83" s="479"/>
      <c r="D83" s="479"/>
      <c r="E83" s="479"/>
      <c r="F83" s="480"/>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23</v>
      </c>
      <c r="H88" s="61">
        <v>20</v>
      </c>
      <c r="I88" s="416">
        <v>3</v>
      </c>
      <c r="J88" s="417"/>
      <c r="K88" s="417"/>
      <c r="L88" s="417"/>
      <c r="M88" s="433"/>
      <c r="N88" s="68">
        <f t="shared" si="564"/>
        <v>3</v>
      </c>
      <c r="O88" s="60">
        <f t="shared" si="548"/>
        <v>25</v>
      </c>
      <c r="P88" s="62">
        <v>23</v>
      </c>
      <c r="Q88" s="63">
        <v>1</v>
      </c>
      <c r="R88" s="64">
        <v>1</v>
      </c>
      <c r="S88" s="64"/>
      <c r="T88" s="64"/>
      <c r="U88" s="62"/>
      <c r="V88" s="269">
        <f t="shared" si="550"/>
        <v>2</v>
      </c>
      <c r="W88" s="60">
        <f t="shared" si="551"/>
        <v>29</v>
      </c>
      <c r="X88" s="65">
        <v>20</v>
      </c>
      <c r="Y88" s="423">
        <v>2</v>
      </c>
      <c r="Z88" s="424">
        <v>1</v>
      </c>
      <c r="AA88" s="424">
        <v>3</v>
      </c>
      <c r="AB88" s="424"/>
      <c r="AC88" s="425">
        <v>3</v>
      </c>
      <c r="AD88" s="68">
        <f t="shared" si="553"/>
        <v>9</v>
      </c>
      <c r="AE88" s="60">
        <f t="shared" si="554"/>
        <v>14</v>
      </c>
      <c r="AF88" s="65">
        <v>14</v>
      </c>
      <c r="AG88" s="423"/>
      <c r="AH88" s="424"/>
      <c r="AI88" s="424"/>
      <c r="AJ88" s="424"/>
      <c r="AK88" s="425"/>
      <c r="AL88" s="269">
        <f t="shared" si="556"/>
        <v>0</v>
      </c>
      <c r="AM88" s="60">
        <f t="shared" si="557"/>
        <v>27</v>
      </c>
      <c r="AN88" s="65">
        <v>14</v>
      </c>
      <c r="AO88" s="63">
        <v>6</v>
      </c>
      <c r="AP88" s="64">
        <v>2</v>
      </c>
      <c r="AQ88" s="64">
        <v>2</v>
      </c>
      <c r="AR88" s="64">
        <v>1</v>
      </c>
      <c r="AS88" s="62">
        <v>2</v>
      </c>
      <c r="AT88" s="270">
        <f t="shared" si="559"/>
        <v>13</v>
      </c>
      <c r="AU88" s="60">
        <f t="shared" si="560"/>
        <v>23</v>
      </c>
      <c r="AV88" s="65">
        <v>22</v>
      </c>
      <c r="AW88" s="432"/>
      <c r="AX88" s="417">
        <v>1</v>
      </c>
      <c r="AY88" s="417"/>
      <c r="AZ88" s="417"/>
      <c r="BA88" s="433"/>
      <c r="BB88" s="68">
        <f t="shared" si="562"/>
        <v>1</v>
      </c>
      <c r="BC88" s="60">
        <f t="shared" si="530"/>
        <v>79</v>
      </c>
      <c r="BD88" s="66">
        <f t="shared" si="531"/>
        <v>54</v>
      </c>
      <c r="BE88" s="66">
        <f t="shared" si="532"/>
        <v>11</v>
      </c>
      <c r="BF88" s="66">
        <f t="shared" si="533"/>
        <v>3</v>
      </c>
      <c r="BG88" s="66">
        <f t="shared" si="534"/>
        <v>5</v>
      </c>
      <c r="BH88" s="66">
        <f t="shared" si="535"/>
        <v>1</v>
      </c>
      <c r="BI88" s="67">
        <f t="shared" si="536"/>
        <v>5</v>
      </c>
      <c r="BJ88" s="68">
        <f t="shared" si="537"/>
        <v>25</v>
      </c>
      <c r="BK88" s="60">
        <f t="shared" si="538"/>
        <v>62</v>
      </c>
      <c r="BL88" s="66">
        <f t="shared" si="539"/>
        <v>59</v>
      </c>
      <c r="BM88" s="66">
        <f t="shared" si="540"/>
        <v>1</v>
      </c>
      <c r="BN88" s="66">
        <f t="shared" si="541"/>
        <v>2</v>
      </c>
      <c r="BO88" s="66">
        <f t="shared" si="542"/>
        <v>0</v>
      </c>
      <c r="BP88" s="66">
        <f t="shared" si="543"/>
        <v>0</v>
      </c>
      <c r="BQ88" s="67">
        <f t="shared" si="544"/>
        <v>0</v>
      </c>
      <c r="BR88" s="68">
        <f t="shared" si="545"/>
        <v>3</v>
      </c>
      <c r="BS88" s="69"/>
      <c r="BU88" s="1">
        <f t="shared" si="546"/>
        <v>141</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509" t="s">
        <v>182</v>
      </c>
      <c r="B125" s="509"/>
      <c r="C125" s="509"/>
      <c r="D125" s="509"/>
      <c r="E125" s="509"/>
      <c r="F125" s="509"/>
      <c r="G125" s="206">
        <f t="shared" ref="G125:AL125" si="593">SUM(G84:G124)</f>
        <v>23</v>
      </c>
      <c r="H125" s="206">
        <f t="shared" si="593"/>
        <v>20</v>
      </c>
      <c r="I125" s="206">
        <f t="shared" si="593"/>
        <v>3</v>
      </c>
      <c r="J125" s="206">
        <f t="shared" si="593"/>
        <v>0</v>
      </c>
      <c r="K125" s="206">
        <f t="shared" si="593"/>
        <v>0</v>
      </c>
      <c r="L125" s="206">
        <f t="shared" si="593"/>
        <v>0</v>
      </c>
      <c r="M125" s="206">
        <f t="shared" si="593"/>
        <v>0</v>
      </c>
      <c r="N125" s="206">
        <f t="shared" si="593"/>
        <v>3</v>
      </c>
      <c r="O125" s="206">
        <f t="shared" si="593"/>
        <v>25</v>
      </c>
      <c r="P125" s="206">
        <f t="shared" si="593"/>
        <v>23</v>
      </c>
      <c r="Q125" s="206">
        <f t="shared" si="593"/>
        <v>1</v>
      </c>
      <c r="R125" s="206">
        <f t="shared" si="593"/>
        <v>1</v>
      </c>
      <c r="S125" s="206">
        <f t="shared" si="593"/>
        <v>0</v>
      </c>
      <c r="T125" s="206">
        <f t="shared" si="593"/>
        <v>0</v>
      </c>
      <c r="U125" s="206">
        <f t="shared" si="593"/>
        <v>0</v>
      </c>
      <c r="V125" s="206">
        <f t="shared" si="593"/>
        <v>2</v>
      </c>
      <c r="W125" s="206">
        <f t="shared" si="593"/>
        <v>29</v>
      </c>
      <c r="X125" s="206">
        <f t="shared" si="593"/>
        <v>20</v>
      </c>
      <c r="Y125" s="206">
        <f t="shared" si="593"/>
        <v>2</v>
      </c>
      <c r="Z125" s="206">
        <f t="shared" si="593"/>
        <v>1</v>
      </c>
      <c r="AA125" s="206">
        <f t="shared" si="593"/>
        <v>3</v>
      </c>
      <c r="AB125" s="206">
        <f t="shared" si="593"/>
        <v>0</v>
      </c>
      <c r="AC125" s="206">
        <f t="shared" si="593"/>
        <v>3</v>
      </c>
      <c r="AD125" s="206">
        <f t="shared" si="593"/>
        <v>9</v>
      </c>
      <c r="AE125" s="206">
        <f t="shared" si="593"/>
        <v>14</v>
      </c>
      <c r="AF125" s="206">
        <f t="shared" si="593"/>
        <v>14</v>
      </c>
      <c r="AG125" s="206">
        <f t="shared" si="593"/>
        <v>0</v>
      </c>
      <c r="AH125" s="206">
        <f t="shared" si="593"/>
        <v>0</v>
      </c>
      <c r="AI125" s="206">
        <f t="shared" si="593"/>
        <v>0</v>
      </c>
      <c r="AJ125" s="206">
        <f t="shared" si="593"/>
        <v>0</v>
      </c>
      <c r="AK125" s="206">
        <f t="shared" si="593"/>
        <v>0</v>
      </c>
      <c r="AL125" s="206">
        <f t="shared" si="593"/>
        <v>0</v>
      </c>
      <c r="AM125" s="206">
        <f t="shared" ref="AM125:BR125" si="594">SUM(AM84:AM124)</f>
        <v>27</v>
      </c>
      <c r="AN125" s="206">
        <f t="shared" si="594"/>
        <v>14</v>
      </c>
      <c r="AO125" s="206">
        <f t="shared" si="594"/>
        <v>6</v>
      </c>
      <c r="AP125" s="206">
        <f t="shared" si="594"/>
        <v>2</v>
      </c>
      <c r="AQ125" s="206">
        <f t="shared" si="594"/>
        <v>2</v>
      </c>
      <c r="AR125" s="206">
        <f t="shared" si="594"/>
        <v>1</v>
      </c>
      <c r="AS125" s="206">
        <f t="shared" si="594"/>
        <v>2</v>
      </c>
      <c r="AT125" s="206">
        <f t="shared" si="594"/>
        <v>13</v>
      </c>
      <c r="AU125" s="206">
        <f t="shared" si="594"/>
        <v>23</v>
      </c>
      <c r="AV125" s="206">
        <f t="shared" si="594"/>
        <v>22</v>
      </c>
      <c r="AW125" s="206">
        <f t="shared" si="594"/>
        <v>0</v>
      </c>
      <c r="AX125" s="206">
        <f t="shared" si="594"/>
        <v>1</v>
      </c>
      <c r="AY125" s="206">
        <f t="shared" si="594"/>
        <v>0</v>
      </c>
      <c r="AZ125" s="206">
        <f t="shared" si="594"/>
        <v>0</v>
      </c>
      <c r="BA125" s="206">
        <f t="shared" si="594"/>
        <v>0</v>
      </c>
      <c r="BB125" s="206">
        <f t="shared" si="594"/>
        <v>1</v>
      </c>
      <c r="BC125" s="206">
        <f t="shared" si="594"/>
        <v>79</v>
      </c>
      <c r="BD125" s="206">
        <f t="shared" si="594"/>
        <v>54</v>
      </c>
      <c r="BE125" s="206">
        <f t="shared" si="594"/>
        <v>11</v>
      </c>
      <c r="BF125" s="206">
        <f t="shared" si="594"/>
        <v>3</v>
      </c>
      <c r="BG125" s="206">
        <f t="shared" si="594"/>
        <v>5</v>
      </c>
      <c r="BH125" s="206">
        <f t="shared" si="594"/>
        <v>1</v>
      </c>
      <c r="BI125" s="206">
        <f t="shared" si="594"/>
        <v>5</v>
      </c>
      <c r="BJ125" s="206">
        <f t="shared" si="594"/>
        <v>25</v>
      </c>
      <c r="BK125" s="206">
        <f t="shared" si="594"/>
        <v>62</v>
      </c>
      <c r="BL125" s="206">
        <f t="shared" si="594"/>
        <v>59</v>
      </c>
      <c r="BM125" s="206">
        <f t="shared" si="594"/>
        <v>1</v>
      </c>
      <c r="BN125" s="206">
        <f t="shared" si="594"/>
        <v>2</v>
      </c>
      <c r="BO125" s="206">
        <f t="shared" si="594"/>
        <v>0</v>
      </c>
      <c r="BP125" s="206">
        <f t="shared" si="594"/>
        <v>0</v>
      </c>
      <c r="BQ125" s="206">
        <f t="shared" si="594"/>
        <v>0</v>
      </c>
      <c r="BR125" s="206">
        <f t="shared" si="594"/>
        <v>3</v>
      </c>
      <c r="BS125" s="69"/>
      <c r="BU125" s="1">
        <f>BC125+BK125</f>
        <v>141</v>
      </c>
      <c r="BV125" s="1">
        <f t="shared" si="435"/>
        <v>28</v>
      </c>
    </row>
    <row r="126" spans="1:79" ht="30" customHeight="1" thickTop="1" thickBot="1" x14ac:dyDescent="0.3">
      <c r="A126" s="483" t="s">
        <v>218</v>
      </c>
      <c r="B126" s="484"/>
      <c r="C126" s="83"/>
      <c r="D126" s="83"/>
      <c r="E126" s="69"/>
      <c r="F126" s="284" t="s">
        <v>35</v>
      </c>
      <c r="G126" s="285">
        <f t="shared" ref="G126:AL126" si="595">SUM(G83,G125)</f>
        <v>23</v>
      </c>
      <c r="H126" s="286">
        <f t="shared" si="595"/>
        <v>20</v>
      </c>
      <c r="I126" s="286">
        <f t="shared" si="595"/>
        <v>3</v>
      </c>
      <c r="J126" s="286">
        <f t="shared" si="595"/>
        <v>0</v>
      </c>
      <c r="K126" s="286">
        <f t="shared" si="595"/>
        <v>0</v>
      </c>
      <c r="L126" s="286">
        <f t="shared" si="595"/>
        <v>0</v>
      </c>
      <c r="M126" s="286">
        <f t="shared" si="595"/>
        <v>0</v>
      </c>
      <c r="N126" s="286">
        <f t="shared" si="595"/>
        <v>3</v>
      </c>
      <c r="O126" s="286">
        <f t="shared" si="595"/>
        <v>25</v>
      </c>
      <c r="P126" s="286">
        <f t="shared" si="595"/>
        <v>23</v>
      </c>
      <c r="Q126" s="286">
        <f t="shared" si="595"/>
        <v>1</v>
      </c>
      <c r="R126" s="286">
        <f t="shared" si="595"/>
        <v>1</v>
      </c>
      <c r="S126" s="286">
        <f t="shared" si="595"/>
        <v>0</v>
      </c>
      <c r="T126" s="286">
        <f t="shared" si="595"/>
        <v>0</v>
      </c>
      <c r="U126" s="286">
        <f t="shared" si="595"/>
        <v>0</v>
      </c>
      <c r="V126" s="286">
        <f t="shared" si="595"/>
        <v>2</v>
      </c>
      <c r="W126" s="286">
        <f t="shared" si="595"/>
        <v>29</v>
      </c>
      <c r="X126" s="286">
        <f t="shared" si="595"/>
        <v>20</v>
      </c>
      <c r="Y126" s="286">
        <f t="shared" si="595"/>
        <v>2</v>
      </c>
      <c r="Z126" s="286">
        <f t="shared" si="595"/>
        <v>1</v>
      </c>
      <c r="AA126" s="286">
        <f t="shared" si="595"/>
        <v>3</v>
      </c>
      <c r="AB126" s="286">
        <f t="shared" si="595"/>
        <v>0</v>
      </c>
      <c r="AC126" s="286">
        <f t="shared" si="595"/>
        <v>3</v>
      </c>
      <c r="AD126" s="286">
        <f t="shared" si="595"/>
        <v>9</v>
      </c>
      <c r="AE126" s="286">
        <f t="shared" si="595"/>
        <v>14</v>
      </c>
      <c r="AF126" s="286">
        <f t="shared" si="595"/>
        <v>14</v>
      </c>
      <c r="AG126" s="286">
        <f t="shared" si="595"/>
        <v>0</v>
      </c>
      <c r="AH126" s="286">
        <f t="shared" si="595"/>
        <v>0</v>
      </c>
      <c r="AI126" s="286">
        <f t="shared" si="595"/>
        <v>0</v>
      </c>
      <c r="AJ126" s="286">
        <f t="shared" si="595"/>
        <v>0</v>
      </c>
      <c r="AK126" s="286">
        <f t="shared" si="595"/>
        <v>0</v>
      </c>
      <c r="AL126" s="286">
        <f t="shared" si="595"/>
        <v>0</v>
      </c>
      <c r="AM126" s="286">
        <f t="shared" ref="AM126:BR126" si="596">SUM(AM83,AM125)</f>
        <v>27</v>
      </c>
      <c r="AN126" s="286">
        <f t="shared" si="596"/>
        <v>14</v>
      </c>
      <c r="AO126" s="286">
        <f t="shared" si="596"/>
        <v>6</v>
      </c>
      <c r="AP126" s="286">
        <f t="shared" si="596"/>
        <v>2</v>
      </c>
      <c r="AQ126" s="286">
        <f t="shared" si="596"/>
        <v>2</v>
      </c>
      <c r="AR126" s="286">
        <f t="shared" si="596"/>
        <v>1</v>
      </c>
      <c r="AS126" s="286">
        <f t="shared" si="596"/>
        <v>2</v>
      </c>
      <c r="AT126" s="286">
        <f t="shared" si="596"/>
        <v>13</v>
      </c>
      <c r="AU126" s="286">
        <f t="shared" si="596"/>
        <v>23</v>
      </c>
      <c r="AV126" s="286">
        <f t="shared" si="596"/>
        <v>22</v>
      </c>
      <c r="AW126" s="286">
        <f t="shared" si="596"/>
        <v>0</v>
      </c>
      <c r="AX126" s="286">
        <f t="shared" si="596"/>
        <v>1</v>
      </c>
      <c r="AY126" s="286">
        <f t="shared" si="596"/>
        <v>0</v>
      </c>
      <c r="AZ126" s="286">
        <f t="shared" si="596"/>
        <v>0</v>
      </c>
      <c r="BA126" s="286">
        <f t="shared" si="596"/>
        <v>0</v>
      </c>
      <c r="BB126" s="286">
        <f t="shared" si="596"/>
        <v>1</v>
      </c>
      <c r="BC126" s="286">
        <f t="shared" si="596"/>
        <v>79</v>
      </c>
      <c r="BD126" s="286">
        <f t="shared" si="596"/>
        <v>54</v>
      </c>
      <c r="BE126" s="286">
        <f t="shared" si="596"/>
        <v>11</v>
      </c>
      <c r="BF126" s="286">
        <f t="shared" si="596"/>
        <v>3</v>
      </c>
      <c r="BG126" s="286">
        <f t="shared" si="596"/>
        <v>5</v>
      </c>
      <c r="BH126" s="286">
        <f t="shared" si="596"/>
        <v>1</v>
      </c>
      <c r="BI126" s="286">
        <f t="shared" si="596"/>
        <v>5</v>
      </c>
      <c r="BJ126" s="286">
        <f t="shared" si="596"/>
        <v>25</v>
      </c>
      <c r="BK126" s="286">
        <f t="shared" si="596"/>
        <v>62</v>
      </c>
      <c r="BL126" s="286">
        <f t="shared" si="596"/>
        <v>59</v>
      </c>
      <c r="BM126" s="286">
        <f t="shared" si="596"/>
        <v>1</v>
      </c>
      <c r="BN126" s="286">
        <f t="shared" si="596"/>
        <v>2</v>
      </c>
      <c r="BO126" s="286">
        <f t="shared" si="596"/>
        <v>0</v>
      </c>
      <c r="BP126" s="286">
        <f t="shared" si="596"/>
        <v>0</v>
      </c>
      <c r="BQ126" s="286">
        <f t="shared" si="596"/>
        <v>0</v>
      </c>
      <c r="BR126" s="286">
        <f t="shared" si="596"/>
        <v>3</v>
      </c>
      <c r="BS126" s="85">
        <f>SUM(BC126+BK126)</f>
        <v>141</v>
      </c>
      <c r="BT126" s="2"/>
      <c r="BU126" s="1"/>
      <c r="BV126" s="1"/>
      <c r="BW126" s="2"/>
      <c r="BX126" s="3"/>
      <c r="BY126" s="1"/>
      <c r="BZ126" s="2"/>
      <c r="CA126" s="2"/>
    </row>
    <row r="127" spans="1:79" ht="30" customHeight="1" thickBot="1" x14ac:dyDescent="0.3">
      <c r="A127" s="69"/>
      <c r="B127" s="69"/>
      <c r="C127" s="69"/>
      <c r="D127" s="69"/>
      <c r="E127" s="69"/>
      <c r="F127" s="534" t="s">
        <v>33</v>
      </c>
      <c r="G127" s="287" t="s">
        <v>23</v>
      </c>
      <c r="H127" s="523" t="s">
        <v>26</v>
      </c>
      <c r="I127" s="513">
        <v>100</v>
      </c>
      <c r="J127" s="513"/>
      <c r="K127" s="515" t="s">
        <v>27</v>
      </c>
      <c r="L127" s="517">
        <f>+H126/G126</f>
        <v>0.86956521739130432</v>
      </c>
      <c r="M127" s="288"/>
      <c r="N127" s="289"/>
      <c r="O127" s="287" t="s">
        <v>23</v>
      </c>
      <c r="P127" s="523" t="s">
        <v>26</v>
      </c>
      <c r="Q127" s="513">
        <v>100</v>
      </c>
      <c r="R127" s="513"/>
      <c r="S127" s="515" t="s">
        <v>27</v>
      </c>
      <c r="T127" s="517">
        <f>+P126/O126</f>
        <v>0.92</v>
      </c>
      <c r="U127" s="288"/>
      <c r="V127" s="289"/>
      <c r="W127" s="287" t="s">
        <v>23</v>
      </c>
      <c r="X127" s="523" t="s">
        <v>26</v>
      </c>
      <c r="Y127" s="513">
        <v>100</v>
      </c>
      <c r="Z127" s="513"/>
      <c r="AA127" s="515" t="s">
        <v>27</v>
      </c>
      <c r="AB127" s="517">
        <f>+X126/W126</f>
        <v>0.68965517241379315</v>
      </c>
      <c r="AC127" s="290"/>
      <c r="AD127" s="291"/>
      <c r="AE127" s="287" t="s">
        <v>23</v>
      </c>
      <c r="AF127" s="523" t="s">
        <v>26</v>
      </c>
      <c r="AG127" s="513">
        <v>100</v>
      </c>
      <c r="AH127" s="513"/>
      <c r="AI127" s="515" t="s">
        <v>27</v>
      </c>
      <c r="AJ127" s="517">
        <f>+AF126/AE126</f>
        <v>1</v>
      </c>
      <c r="AK127" s="290"/>
      <c r="AL127" s="291"/>
      <c r="AM127" s="287" t="s">
        <v>23</v>
      </c>
      <c r="AN127" s="523" t="s">
        <v>26</v>
      </c>
      <c r="AO127" s="513">
        <v>100</v>
      </c>
      <c r="AP127" s="513"/>
      <c r="AQ127" s="515" t="s">
        <v>27</v>
      </c>
      <c r="AR127" s="517">
        <f>+AN126/AM126</f>
        <v>0.51851851851851849</v>
      </c>
      <c r="AS127" s="290"/>
      <c r="AT127" s="292"/>
      <c r="AU127" s="287" t="s">
        <v>23</v>
      </c>
      <c r="AV127" s="523" t="s">
        <v>26</v>
      </c>
      <c r="AW127" s="513">
        <v>100</v>
      </c>
      <c r="AX127" s="513"/>
      <c r="AY127" s="515" t="s">
        <v>27</v>
      </c>
      <c r="AZ127" s="517">
        <f>+AV126/AU126</f>
        <v>0.95652173913043481</v>
      </c>
      <c r="BA127" s="290"/>
      <c r="BB127" s="292"/>
      <c r="BC127" s="287" t="s">
        <v>23</v>
      </c>
      <c r="BD127" s="523" t="s">
        <v>26</v>
      </c>
      <c r="BE127" s="513">
        <v>100</v>
      </c>
      <c r="BF127" s="513"/>
      <c r="BG127" s="515" t="s">
        <v>27</v>
      </c>
      <c r="BH127" s="517">
        <f>+BD126/BC126</f>
        <v>0.68354430379746833</v>
      </c>
      <c r="BI127" s="290"/>
      <c r="BJ127" s="292"/>
      <c r="BK127" s="287" t="s">
        <v>23</v>
      </c>
      <c r="BL127" s="523" t="s">
        <v>26</v>
      </c>
      <c r="BM127" s="513">
        <v>100</v>
      </c>
      <c r="BN127" s="513"/>
      <c r="BO127" s="515" t="s">
        <v>27</v>
      </c>
      <c r="BP127" s="517">
        <f>+BL126/BK126</f>
        <v>0.95161290322580649</v>
      </c>
      <c r="BQ127" s="290"/>
      <c r="BR127" s="292"/>
      <c r="BS127" s="69"/>
      <c r="BT127" s="2"/>
      <c r="BU127" s="2"/>
      <c r="BV127" s="2"/>
      <c r="BW127" s="2"/>
      <c r="BX127" s="2"/>
      <c r="BY127" s="2"/>
      <c r="BZ127" s="2"/>
      <c r="CA127" s="2"/>
    </row>
    <row r="128" spans="1:79" ht="30" customHeight="1" thickBot="1" x14ac:dyDescent="0.3">
      <c r="A128" s="69"/>
      <c r="B128" s="69"/>
      <c r="C128" s="69"/>
      <c r="D128" s="69"/>
      <c r="E128" s="69"/>
      <c r="F128" s="535"/>
      <c r="G128" s="293" t="s">
        <v>22</v>
      </c>
      <c r="H128" s="524"/>
      <c r="I128" s="514"/>
      <c r="J128" s="514"/>
      <c r="K128" s="516"/>
      <c r="L128" s="518"/>
      <c r="M128" s="294"/>
      <c r="N128" s="295"/>
      <c r="O128" s="293" t="s">
        <v>22</v>
      </c>
      <c r="P128" s="524"/>
      <c r="Q128" s="514"/>
      <c r="R128" s="514"/>
      <c r="S128" s="516"/>
      <c r="T128" s="518"/>
      <c r="U128" s="294"/>
      <c r="V128" s="295"/>
      <c r="W128" s="293" t="s">
        <v>22</v>
      </c>
      <c r="X128" s="524"/>
      <c r="Y128" s="514"/>
      <c r="Z128" s="514"/>
      <c r="AA128" s="516"/>
      <c r="AB128" s="518"/>
      <c r="AC128" s="296"/>
      <c r="AD128" s="297"/>
      <c r="AE128" s="293" t="s">
        <v>22</v>
      </c>
      <c r="AF128" s="524"/>
      <c r="AG128" s="514"/>
      <c r="AH128" s="514"/>
      <c r="AI128" s="516"/>
      <c r="AJ128" s="518"/>
      <c r="AK128" s="296"/>
      <c r="AL128" s="297"/>
      <c r="AM128" s="293" t="s">
        <v>22</v>
      </c>
      <c r="AN128" s="524"/>
      <c r="AO128" s="514"/>
      <c r="AP128" s="514"/>
      <c r="AQ128" s="516"/>
      <c r="AR128" s="518"/>
      <c r="AS128" s="296"/>
      <c r="AT128" s="297"/>
      <c r="AU128" s="293" t="s">
        <v>22</v>
      </c>
      <c r="AV128" s="524"/>
      <c r="AW128" s="514"/>
      <c r="AX128" s="514"/>
      <c r="AY128" s="516"/>
      <c r="AZ128" s="518"/>
      <c r="BA128" s="296"/>
      <c r="BB128" s="297"/>
      <c r="BC128" s="293" t="s">
        <v>22</v>
      </c>
      <c r="BD128" s="524"/>
      <c r="BE128" s="514"/>
      <c r="BF128" s="514"/>
      <c r="BG128" s="516"/>
      <c r="BH128" s="518"/>
      <c r="BI128" s="296"/>
      <c r="BJ128" s="297"/>
      <c r="BK128" s="293" t="s">
        <v>22</v>
      </c>
      <c r="BL128" s="524"/>
      <c r="BM128" s="514"/>
      <c r="BN128" s="514"/>
      <c r="BO128" s="516"/>
      <c r="BP128" s="518"/>
      <c r="BQ128" s="296"/>
      <c r="BR128" s="297"/>
      <c r="BS128" s="69"/>
      <c r="BT128" s="2"/>
      <c r="BU128" s="11"/>
      <c r="BV128" s="2"/>
      <c r="BW128" s="10"/>
      <c r="BX128" s="2"/>
      <c r="BY128" s="2"/>
      <c r="BZ128" s="6"/>
      <c r="CA128" s="6"/>
    </row>
    <row r="129" spans="1:79" ht="30" customHeight="1" thickBot="1" x14ac:dyDescent="0.3">
      <c r="A129" s="69"/>
      <c r="B129" s="69"/>
      <c r="C129" s="69"/>
      <c r="D129" s="69"/>
      <c r="E129" s="69"/>
      <c r="F129" s="534" t="s">
        <v>34</v>
      </c>
      <c r="G129" s="298" t="s">
        <v>28</v>
      </c>
      <c r="H129" s="519" t="s">
        <v>26</v>
      </c>
      <c r="I129" s="513">
        <v>100</v>
      </c>
      <c r="J129" s="513"/>
      <c r="K129" s="515" t="s">
        <v>27</v>
      </c>
      <c r="L129" s="521">
        <f>+N126/G126</f>
        <v>0.13043478260869565</v>
      </c>
      <c r="M129" s="299"/>
      <c r="N129" s="300"/>
      <c r="O129" s="298" t="s">
        <v>28</v>
      </c>
      <c r="P129" s="519" t="s">
        <v>26</v>
      </c>
      <c r="Q129" s="513">
        <v>100</v>
      </c>
      <c r="R129" s="513"/>
      <c r="S129" s="515" t="s">
        <v>27</v>
      </c>
      <c r="T129" s="521">
        <f>+V126/O126</f>
        <v>0.08</v>
      </c>
      <c r="U129" s="299"/>
      <c r="V129" s="300"/>
      <c r="W129" s="298" t="s">
        <v>28</v>
      </c>
      <c r="X129" s="519" t="s">
        <v>26</v>
      </c>
      <c r="Y129" s="513">
        <v>100</v>
      </c>
      <c r="Z129" s="513"/>
      <c r="AA129" s="515" t="s">
        <v>27</v>
      </c>
      <c r="AB129" s="517">
        <f>+AD126/W126</f>
        <v>0.31034482758620691</v>
      </c>
      <c r="AC129" s="299"/>
      <c r="AD129" s="300"/>
      <c r="AE129" s="298" t="s">
        <v>28</v>
      </c>
      <c r="AF129" s="519" t="s">
        <v>26</v>
      </c>
      <c r="AG129" s="513">
        <v>100</v>
      </c>
      <c r="AH129" s="513"/>
      <c r="AI129" s="515" t="s">
        <v>27</v>
      </c>
      <c r="AJ129" s="517">
        <f>+AL126/AE126</f>
        <v>0</v>
      </c>
      <c r="AK129" s="299"/>
      <c r="AL129" s="300"/>
      <c r="AM129" s="298" t="s">
        <v>28</v>
      </c>
      <c r="AN129" s="519" t="s">
        <v>26</v>
      </c>
      <c r="AO129" s="513">
        <v>100</v>
      </c>
      <c r="AP129" s="513"/>
      <c r="AQ129" s="515" t="s">
        <v>27</v>
      </c>
      <c r="AR129" s="517">
        <f>+AT126/AM126</f>
        <v>0.48148148148148145</v>
      </c>
      <c r="AS129" s="299"/>
      <c r="AT129" s="300"/>
      <c r="AU129" s="298" t="s">
        <v>28</v>
      </c>
      <c r="AV129" s="519" t="s">
        <v>26</v>
      </c>
      <c r="AW129" s="513">
        <v>100</v>
      </c>
      <c r="AX129" s="513"/>
      <c r="AY129" s="515" t="s">
        <v>27</v>
      </c>
      <c r="AZ129" s="517">
        <f>+BB126/AU126</f>
        <v>4.3478260869565216E-2</v>
      </c>
      <c r="BA129" s="299"/>
      <c r="BB129" s="300"/>
      <c r="BC129" s="298" t="s">
        <v>28</v>
      </c>
      <c r="BD129" s="519" t="s">
        <v>26</v>
      </c>
      <c r="BE129" s="513">
        <v>100</v>
      </c>
      <c r="BF129" s="513"/>
      <c r="BG129" s="515" t="s">
        <v>27</v>
      </c>
      <c r="BH129" s="517">
        <f>+BJ126/BC126</f>
        <v>0.31645569620253167</v>
      </c>
      <c r="BI129" s="299"/>
      <c r="BJ129" s="300"/>
      <c r="BK129" s="298" t="s">
        <v>28</v>
      </c>
      <c r="BL129" s="519" t="s">
        <v>26</v>
      </c>
      <c r="BM129" s="513">
        <v>100</v>
      </c>
      <c r="BN129" s="513"/>
      <c r="BO129" s="515" t="s">
        <v>27</v>
      </c>
      <c r="BP129" s="517">
        <f>+BR126/BK126</f>
        <v>4.8387096774193547E-2</v>
      </c>
      <c r="BQ129" s="299"/>
      <c r="BR129" s="300"/>
      <c r="BS129" s="69"/>
      <c r="BT129" s="2"/>
      <c r="BU129" s="2"/>
      <c r="BV129" s="2"/>
      <c r="BW129" s="2"/>
      <c r="BX129" s="2"/>
      <c r="BY129" s="2"/>
      <c r="BZ129" s="2"/>
      <c r="CA129" s="2"/>
    </row>
    <row r="130" spans="1:79" ht="30" customHeight="1" thickBot="1" x14ac:dyDescent="0.3">
      <c r="A130" s="69"/>
      <c r="B130" s="69"/>
      <c r="C130" s="69"/>
      <c r="D130" s="69"/>
      <c r="E130" s="69"/>
      <c r="F130" s="535"/>
      <c r="G130" s="293" t="s">
        <v>22</v>
      </c>
      <c r="H130" s="520"/>
      <c r="I130" s="514"/>
      <c r="J130" s="514"/>
      <c r="K130" s="516"/>
      <c r="L130" s="522"/>
      <c r="M130" s="296"/>
      <c r="N130" s="297"/>
      <c r="O130" s="293" t="s">
        <v>22</v>
      </c>
      <c r="P130" s="520"/>
      <c r="Q130" s="514"/>
      <c r="R130" s="514"/>
      <c r="S130" s="516"/>
      <c r="T130" s="522"/>
      <c r="U130" s="296"/>
      <c r="V130" s="297"/>
      <c r="W130" s="293" t="s">
        <v>22</v>
      </c>
      <c r="X130" s="520"/>
      <c r="Y130" s="514"/>
      <c r="Z130" s="514"/>
      <c r="AA130" s="516"/>
      <c r="AB130" s="518"/>
      <c r="AC130" s="296"/>
      <c r="AD130" s="297"/>
      <c r="AE130" s="293" t="s">
        <v>22</v>
      </c>
      <c r="AF130" s="520"/>
      <c r="AG130" s="514"/>
      <c r="AH130" s="514"/>
      <c r="AI130" s="516"/>
      <c r="AJ130" s="518"/>
      <c r="AK130" s="296"/>
      <c r="AL130" s="297"/>
      <c r="AM130" s="293" t="s">
        <v>22</v>
      </c>
      <c r="AN130" s="520"/>
      <c r="AO130" s="514"/>
      <c r="AP130" s="514"/>
      <c r="AQ130" s="516"/>
      <c r="AR130" s="518"/>
      <c r="AS130" s="296"/>
      <c r="AT130" s="297"/>
      <c r="AU130" s="293" t="s">
        <v>22</v>
      </c>
      <c r="AV130" s="520"/>
      <c r="AW130" s="514"/>
      <c r="AX130" s="514"/>
      <c r="AY130" s="516"/>
      <c r="AZ130" s="518"/>
      <c r="BA130" s="296"/>
      <c r="BB130" s="297"/>
      <c r="BC130" s="293" t="s">
        <v>22</v>
      </c>
      <c r="BD130" s="520"/>
      <c r="BE130" s="514"/>
      <c r="BF130" s="514"/>
      <c r="BG130" s="516"/>
      <c r="BH130" s="518"/>
      <c r="BI130" s="296"/>
      <c r="BJ130" s="297"/>
      <c r="BK130" s="293" t="s">
        <v>22</v>
      </c>
      <c r="BL130" s="520"/>
      <c r="BM130" s="514"/>
      <c r="BN130" s="514"/>
      <c r="BO130" s="516"/>
      <c r="BP130" s="518"/>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36" t="s">
        <v>19</v>
      </c>
      <c r="R133" s="536"/>
      <c r="S133" s="536"/>
      <c r="T133" s="536"/>
      <c r="U133" s="536"/>
      <c r="V133" s="536"/>
      <c r="W133" s="536"/>
      <c r="X133" s="536"/>
      <c r="Y133" s="536"/>
      <c r="Z133" s="536"/>
      <c r="AA133" s="536"/>
      <c r="AB133" s="536"/>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60" t="s">
        <v>220</v>
      </c>
      <c r="AD134" s="560"/>
      <c r="AE134" s="560"/>
      <c r="AF134" s="560"/>
      <c r="AG134" s="560"/>
      <c r="AH134" s="560"/>
      <c r="AI134" s="560"/>
      <c r="AJ134" s="560"/>
      <c r="AK134" s="560"/>
      <c r="AL134" s="560"/>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62" t="s">
        <v>223</v>
      </c>
      <c r="AD135" s="562"/>
      <c r="AE135" s="562"/>
      <c r="AF135" s="562"/>
      <c r="AG135" s="562"/>
      <c r="AH135" s="562"/>
      <c r="AI135" s="562"/>
      <c r="AJ135" s="562"/>
      <c r="AK135" s="562"/>
      <c r="AL135" s="562"/>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36" t="s">
        <v>20</v>
      </c>
      <c r="R137" s="536"/>
      <c r="S137" s="536"/>
      <c r="T137" s="536"/>
      <c r="U137" s="536"/>
      <c r="V137" s="536"/>
      <c r="W137" s="536"/>
      <c r="X137" s="536"/>
      <c r="Y137" s="536"/>
      <c r="Z137" s="536"/>
      <c r="AA137" s="536"/>
      <c r="AB137" s="536"/>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60" t="s">
        <v>221</v>
      </c>
      <c r="AD138" s="560"/>
      <c r="AE138" s="560"/>
      <c r="AF138" s="560"/>
      <c r="AG138" s="560"/>
      <c r="AH138" s="560"/>
      <c r="AI138" s="560"/>
      <c r="AJ138" s="560"/>
      <c r="AK138" s="560"/>
      <c r="AL138" s="560"/>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61" t="s">
        <v>222</v>
      </c>
      <c r="AD139" s="561"/>
      <c r="AE139" s="561"/>
      <c r="AF139" s="561"/>
      <c r="AG139" s="561"/>
      <c r="AH139" s="561"/>
      <c r="AI139" s="561"/>
      <c r="AJ139" s="561"/>
      <c r="AK139" s="561"/>
      <c r="AL139" s="561"/>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AR127:AR128"/>
    <mergeCell ref="AV127:AV128"/>
    <mergeCell ref="H127:H128"/>
    <mergeCell ref="I127:J128"/>
    <mergeCell ref="K127:K128"/>
    <mergeCell ref="L127:L128"/>
    <mergeCell ref="P127:P128"/>
    <mergeCell ref="Q127:R128"/>
    <mergeCell ref="S127:S128"/>
    <mergeCell ref="T127:T128"/>
    <mergeCell ref="X127:X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BM129:BN130"/>
    <mergeCell ref="BO129:BO130"/>
    <mergeCell ref="BP129:BP130"/>
    <mergeCell ref="BE129:BF130"/>
    <mergeCell ref="BE127:BF128"/>
    <mergeCell ref="BG127:BG128"/>
    <mergeCell ref="BH127:BH128"/>
    <mergeCell ref="BL127:BL128"/>
    <mergeCell ref="BM127:BN128"/>
    <mergeCell ref="BO127:BO128"/>
    <mergeCell ref="BP127:BP128"/>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2022-02-09T14:56:14Z</dcterms:modified>
</cp:coreProperties>
</file>